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codeName="ThisWorkbook" defaultThemeVersion="124226"/>
  <xr:revisionPtr revIDLastSave="0" documentId="13_ncr:1_{480BEF01-208E-4092-B940-4136A2F386BB}" xr6:coauthVersionLast="45" xr6:coauthVersionMax="45" xr10:uidLastSave="{00000000-0000-0000-0000-000000000000}"/>
  <bookViews>
    <workbookView visibility="hidden" xWindow="390" yWindow="390" windowWidth="15375" windowHeight="7965" activeTab="4" xr2:uid="{F3E7F925-E9BB-48A6-8F7D-7D6E47392996}"/>
    <workbookView xWindow="-120" yWindow="-120" windowWidth="29040" windowHeight="15840" xr2:uid="{3E94E16B-8378-400D-B093-C37C456452DF}"/>
  </bookViews>
  <sheets>
    <sheet name="H-12.4a" sheetId="1" r:id="rId1"/>
    <sheet name="H-12.4b" sheetId="2" r:id="rId2"/>
    <sheet name="H-12.4c" sheetId="3" r:id="rId3"/>
    <sheet name="H-12.4d" sheetId="4" r:id="rId4"/>
    <sheet name="H-12.4e" sheetId="5" r:id="rId5"/>
    <sheet name="H-12.4f" sheetId="6" r:id="rId6"/>
    <sheet name="H-12.4g" sheetId="7" r:id="rId7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'H-12.4a'!$A$1:$BU$72</definedName>
    <definedName name="_xlnm.Print_Area" localSheetId="1">'H-12.4b'!$A$1:$BV$66</definedName>
    <definedName name="_xlnm.Print_Area" localSheetId="2">'H-12.4c'!$A$1:$AJ$55</definedName>
    <definedName name="_xlnm.Print_Area" localSheetId="3">'H-12.4d'!$A$1:$BS$65</definedName>
    <definedName name="_xlnm.Print_Area" localSheetId="4">'H-12.4e'!$A$1:$AU$62</definedName>
    <definedName name="_xlnm.Print_Area" localSheetId="5">'H-12.4f'!$A$1:$AR$61</definedName>
    <definedName name="_xlnm.Print_Area" localSheetId="6">'H-12.4g'!$A$1:$AP$61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" i="7" l="1"/>
  <c r="M4" i="7" s="1"/>
  <c r="L4" i="6"/>
  <c r="A4" i="6"/>
  <c r="A4" i="5"/>
  <c r="M4" i="5" s="1"/>
  <c r="A4" i="4"/>
  <c r="AN4" i="4" s="1"/>
  <c r="A4" i="3"/>
  <c r="L4" i="3" s="1"/>
  <c r="A4" i="2"/>
  <c r="T4" i="2" s="1"/>
  <c r="AN4" i="1"/>
  <c r="T4" i="1"/>
  <c r="T4" i="4" l="1"/>
  <c r="AN4" i="2"/>
  <c r="AD23" i="4" l="1"/>
  <c r="AL28" i="1" l="1"/>
  <c r="AK17" i="4" l="1"/>
  <c r="AK18" i="4"/>
  <c r="AK19" i="4"/>
  <c r="AK20" i="4"/>
  <c r="AK21" i="4"/>
  <c r="AK22" i="4"/>
  <c r="AK23" i="4"/>
  <c r="AK24" i="4"/>
  <c r="AK25" i="4"/>
  <c r="AK26" i="4"/>
  <c r="AK27" i="4"/>
  <c r="AK16" i="4"/>
  <c r="AK9" i="4"/>
  <c r="L9" i="4"/>
  <c r="V9" i="4" l="1"/>
  <c r="Q9" i="4"/>
  <c r="D26" i="7" l="1"/>
  <c r="D27" i="7"/>
  <c r="D25" i="7"/>
  <c r="D28" i="6" l="1"/>
  <c r="G16" i="5"/>
  <c r="M17" i="4" l="1"/>
  <c r="M18" i="4"/>
  <c r="M19" i="4"/>
  <c r="M20" i="4"/>
  <c r="M21" i="4"/>
  <c r="M22" i="4"/>
  <c r="M23" i="4"/>
  <c r="M24" i="4"/>
  <c r="M25" i="4"/>
  <c r="M26" i="4"/>
  <c r="M27" i="4"/>
  <c r="M16" i="4"/>
  <c r="AD18" i="4"/>
  <c r="AD17" i="4"/>
  <c r="M28" i="2" l="1"/>
  <c r="AL17" i="1" l="1"/>
  <c r="AL16" i="1"/>
  <c r="U10" i="1"/>
  <c r="L9" i="2"/>
  <c r="N9" i="2"/>
  <c r="O9" i="2"/>
  <c r="P9" i="2"/>
  <c r="Q9" i="2"/>
  <c r="U9" i="2"/>
  <c r="V9" i="2"/>
  <c r="X9" i="2"/>
  <c r="Y9" i="2"/>
  <c r="Z9" i="2"/>
  <c r="AA9" i="2"/>
  <c r="AB9" i="2"/>
  <c r="AC9" i="2"/>
  <c r="AD9" i="2"/>
  <c r="AE9" i="2"/>
  <c r="AF9" i="2"/>
  <c r="AG9" i="2"/>
  <c r="AH9" i="2"/>
  <c r="AJ9" i="2"/>
  <c r="AK9" i="2"/>
  <c r="F28" i="5" l="1"/>
  <c r="AA17" i="4" l="1"/>
  <c r="AA18" i="4"/>
  <c r="AA19" i="4"/>
  <c r="AA20" i="4"/>
  <c r="AA21" i="4"/>
  <c r="AA22" i="4"/>
  <c r="AA23" i="4"/>
  <c r="AA24" i="4"/>
  <c r="AA25" i="4"/>
  <c r="AA26" i="4"/>
  <c r="AA27" i="4"/>
  <c r="AA16" i="4"/>
  <c r="AA9" i="4"/>
  <c r="AG19" i="4"/>
  <c r="G17" i="4"/>
  <c r="G16" i="4"/>
  <c r="B17" i="4"/>
  <c r="B16" i="4"/>
  <c r="AA28" i="2"/>
  <c r="F28" i="2"/>
  <c r="AK28" i="1" l="1"/>
  <c r="AA28" i="1"/>
  <c r="AA28" i="4" s="1"/>
  <c r="Z28" i="1"/>
  <c r="B28" i="3" l="1"/>
  <c r="C28" i="3"/>
  <c r="E28" i="2" l="1"/>
  <c r="D28" i="2"/>
  <c r="C28" i="2"/>
  <c r="B28" i="2"/>
  <c r="E28" i="1"/>
  <c r="D28" i="1"/>
  <c r="C28" i="1"/>
  <c r="B28" i="1"/>
  <c r="AI28" i="1" l="1"/>
  <c r="AJ28" i="1"/>
  <c r="A2" i="3" l="1"/>
  <c r="A1" i="3"/>
  <c r="AN6" i="2"/>
  <c r="AN2" i="2"/>
  <c r="AN1" i="2"/>
  <c r="T6" i="2"/>
  <c r="A6" i="2"/>
  <c r="A2" i="2"/>
  <c r="A1" i="2"/>
  <c r="AN6" i="1"/>
  <c r="AN2" i="1"/>
  <c r="AN1" i="1"/>
  <c r="T6" i="1"/>
  <c r="T2" i="1"/>
  <c r="T2" i="2" s="1"/>
  <c r="T1" i="1"/>
  <c r="T1" i="2" s="1"/>
  <c r="L28" i="1" l="1"/>
  <c r="L28" i="2" l="1"/>
  <c r="L28" i="4" s="1"/>
  <c r="K17" i="4"/>
  <c r="L17" i="4"/>
  <c r="K18" i="4"/>
  <c r="L18" i="4"/>
  <c r="K19" i="4"/>
  <c r="L19" i="4"/>
  <c r="K20" i="4"/>
  <c r="L20" i="4"/>
  <c r="K21" i="4"/>
  <c r="L21" i="4"/>
  <c r="K22" i="4"/>
  <c r="L22" i="4"/>
  <c r="K23" i="4"/>
  <c r="L23" i="4"/>
  <c r="K24" i="4"/>
  <c r="L24" i="4"/>
  <c r="K25" i="4"/>
  <c r="L25" i="4"/>
  <c r="K26" i="4"/>
  <c r="L26" i="4"/>
  <c r="K27" i="4"/>
  <c r="L27" i="4"/>
  <c r="L16" i="4"/>
  <c r="A6" i="4" l="1"/>
  <c r="A6" i="3"/>
  <c r="AN5" i="1"/>
  <c r="U10" i="4" l="1"/>
  <c r="AF28" i="2"/>
  <c r="U33" i="4" l="1"/>
  <c r="U34" i="4"/>
  <c r="U35" i="4"/>
  <c r="U32" i="4"/>
  <c r="M3" i="7" l="1"/>
  <c r="L3" i="6"/>
  <c r="M3" i="5"/>
  <c r="AN3" i="4"/>
  <c r="L3" i="3"/>
  <c r="AN3" i="2"/>
  <c r="AN3" i="1"/>
  <c r="V28" i="2" l="1"/>
  <c r="W28" i="2"/>
  <c r="X28" i="2"/>
  <c r="Y28" i="2"/>
  <c r="Z28" i="2"/>
  <c r="AB28" i="2"/>
  <c r="AC28" i="2"/>
  <c r="AD28" i="2"/>
  <c r="AE28" i="2"/>
  <c r="AG28" i="2"/>
  <c r="AH28" i="2"/>
  <c r="AI28" i="2"/>
  <c r="AJ28" i="2"/>
  <c r="AK28" i="2"/>
  <c r="AK28" i="4" s="1"/>
  <c r="G28" i="2"/>
  <c r="H28" i="2"/>
  <c r="I28" i="2"/>
  <c r="J28" i="2"/>
  <c r="K28" i="2"/>
  <c r="N28" i="2"/>
  <c r="O28" i="2"/>
  <c r="P28" i="2"/>
  <c r="Q28" i="2"/>
  <c r="R28" i="2"/>
  <c r="F28" i="1"/>
  <c r="G28" i="1"/>
  <c r="H28" i="1"/>
  <c r="I28" i="1"/>
  <c r="J28" i="1"/>
  <c r="K28" i="1"/>
  <c r="M28" i="1"/>
  <c r="N28" i="1"/>
  <c r="O28" i="1"/>
  <c r="P28" i="1"/>
  <c r="Q28" i="1"/>
  <c r="R28" i="1"/>
  <c r="Q28" i="4" l="1"/>
  <c r="B17" i="7"/>
  <c r="C17" i="7"/>
  <c r="B18" i="7"/>
  <c r="C18" i="7"/>
  <c r="B19" i="7"/>
  <c r="C19" i="7"/>
  <c r="B20" i="7"/>
  <c r="C20" i="7"/>
  <c r="B21" i="7"/>
  <c r="C21" i="7"/>
  <c r="B22" i="7"/>
  <c r="C22" i="7"/>
  <c r="B23" i="7"/>
  <c r="C23" i="7"/>
  <c r="B24" i="7"/>
  <c r="C24" i="7"/>
  <c r="B25" i="7"/>
  <c r="C25" i="7"/>
  <c r="B26" i="7"/>
  <c r="C26" i="7"/>
  <c r="B27" i="7"/>
  <c r="C27" i="7"/>
  <c r="C16" i="7"/>
  <c r="C28" i="5"/>
  <c r="C28" i="6"/>
  <c r="C28" i="4"/>
  <c r="D28" i="4"/>
  <c r="E28" i="4"/>
  <c r="F28" i="4"/>
  <c r="G28" i="4"/>
  <c r="H28" i="4"/>
  <c r="I28" i="4"/>
  <c r="J28" i="4"/>
  <c r="K28" i="4"/>
  <c r="M28" i="4"/>
  <c r="N28" i="4"/>
  <c r="O28" i="4"/>
  <c r="P28" i="4"/>
  <c r="U17" i="4"/>
  <c r="V17" i="4"/>
  <c r="W17" i="4"/>
  <c r="X17" i="4"/>
  <c r="Y17" i="4"/>
  <c r="Z17" i="4"/>
  <c r="AB17" i="4"/>
  <c r="AC17" i="4"/>
  <c r="AE17" i="4"/>
  <c r="AF17" i="4"/>
  <c r="AG17" i="4"/>
  <c r="AH17" i="4"/>
  <c r="AI17" i="4"/>
  <c r="AJ17" i="4"/>
  <c r="U18" i="4"/>
  <c r="V18" i="4"/>
  <c r="W18" i="4"/>
  <c r="X18" i="4"/>
  <c r="Y18" i="4"/>
  <c r="Z18" i="4"/>
  <c r="AB18" i="4"/>
  <c r="AC18" i="4"/>
  <c r="AE18" i="4"/>
  <c r="AF18" i="4"/>
  <c r="AG18" i="4"/>
  <c r="AH18" i="4"/>
  <c r="AI18" i="4"/>
  <c r="AJ18" i="4"/>
  <c r="U19" i="4"/>
  <c r="V19" i="4"/>
  <c r="W19" i="4"/>
  <c r="X19" i="4"/>
  <c r="Y19" i="4"/>
  <c r="Z19" i="4"/>
  <c r="AB19" i="4"/>
  <c r="AC19" i="4"/>
  <c r="AD19" i="4"/>
  <c r="AE19" i="4"/>
  <c r="AF19" i="4"/>
  <c r="AH19" i="4"/>
  <c r="AI19" i="4"/>
  <c r="AJ19" i="4"/>
  <c r="U20" i="4"/>
  <c r="V20" i="4"/>
  <c r="W20" i="4"/>
  <c r="X20" i="4"/>
  <c r="Y20" i="4"/>
  <c r="Z20" i="4"/>
  <c r="AB20" i="4"/>
  <c r="AC20" i="4"/>
  <c r="AD20" i="4"/>
  <c r="AE20" i="4"/>
  <c r="AF20" i="4"/>
  <c r="AG20" i="4"/>
  <c r="AH20" i="4"/>
  <c r="AI20" i="4"/>
  <c r="AJ20" i="4"/>
  <c r="U21" i="4"/>
  <c r="V21" i="4"/>
  <c r="W21" i="4"/>
  <c r="X21" i="4"/>
  <c r="Y21" i="4"/>
  <c r="Z21" i="4"/>
  <c r="AB21" i="4"/>
  <c r="AC21" i="4"/>
  <c r="AD21" i="4"/>
  <c r="AE21" i="4"/>
  <c r="AF21" i="4"/>
  <c r="AG21" i="4"/>
  <c r="AH21" i="4"/>
  <c r="AI21" i="4"/>
  <c r="AJ21" i="4"/>
  <c r="U22" i="4"/>
  <c r="V22" i="4"/>
  <c r="W22" i="4"/>
  <c r="X22" i="4"/>
  <c r="Y22" i="4"/>
  <c r="Z22" i="4"/>
  <c r="AB22" i="4"/>
  <c r="AC22" i="4"/>
  <c r="AD22" i="4"/>
  <c r="AE22" i="4"/>
  <c r="AF22" i="4"/>
  <c r="AG22" i="4"/>
  <c r="AH22" i="4"/>
  <c r="AI22" i="4"/>
  <c r="AJ22" i="4"/>
  <c r="U23" i="4"/>
  <c r="V23" i="4"/>
  <c r="W23" i="4"/>
  <c r="X23" i="4"/>
  <c r="Y23" i="4"/>
  <c r="Z23" i="4"/>
  <c r="AB23" i="4"/>
  <c r="AC23" i="4"/>
  <c r="AE23" i="4"/>
  <c r="AF23" i="4"/>
  <c r="AG23" i="4"/>
  <c r="AH23" i="4"/>
  <c r="AI23" i="4"/>
  <c r="AJ23" i="4"/>
  <c r="U24" i="4"/>
  <c r="V24" i="4"/>
  <c r="W24" i="4"/>
  <c r="X24" i="4"/>
  <c r="Y24" i="4"/>
  <c r="Z24" i="4"/>
  <c r="AB24" i="4"/>
  <c r="AC24" i="4"/>
  <c r="AD24" i="4"/>
  <c r="AE24" i="4"/>
  <c r="AF24" i="4"/>
  <c r="AG24" i="4"/>
  <c r="AH24" i="4"/>
  <c r="AI24" i="4"/>
  <c r="AJ24" i="4"/>
  <c r="U25" i="4"/>
  <c r="V25" i="4"/>
  <c r="W25" i="4"/>
  <c r="X25" i="4"/>
  <c r="Y25" i="4"/>
  <c r="Z25" i="4"/>
  <c r="AB25" i="4"/>
  <c r="AC25" i="4"/>
  <c r="AD25" i="4"/>
  <c r="AE25" i="4"/>
  <c r="AF25" i="4"/>
  <c r="AG25" i="4"/>
  <c r="AH25" i="4"/>
  <c r="AI25" i="4"/>
  <c r="AJ25" i="4"/>
  <c r="U26" i="4"/>
  <c r="V26" i="4"/>
  <c r="W26" i="4"/>
  <c r="X26" i="4"/>
  <c r="Y26" i="4"/>
  <c r="Z26" i="4"/>
  <c r="AB26" i="4"/>
  <c r="AC26" i="4"/>
  <c r="AD26" i="4"/>
  <c r="AE26" i="4"/>
  <c r="AF26" i="4"/>
  <c r="AG26" i="4"/>
  <c r="AH26" i="4"/>
  <c r="AI26" i="4"/>
  <c r="AJ26" i="4"/>
  <c r="U27" i="4"/>
  <c r="V27" i="4"/>
  <c r="W27" i="4"/>
  <c r="X27" i="4"/>
  <c r="Y27" i="4"/>
  <c r="Z27" i="4"/>
  <c r="AB27" i="4"/>
  <c r="AC27" i="4"/>
  <c r="AD27" i="4"/>
  <c r="AE27" i="4"/>
  <c r="AF27" i="4"/>
  <c r="AG27" i="4"/>
  <c r="AH27" i="4"/>
  <c r="AI27" i="4"/>
  <c r="AJ27" i="4"/>
  <c r="V16" i="4"/>
  <c r="W16" i="4"/>
  <c r="X16" i="4"/>
  <c r="Y16" i="4"/>
  <c r="Z16" i="4"/>
  <c r="AB16" i="4"/>
  <c r="AC16" i="4"/>
  <c r="AD16" i="4"/>
  <c r="AE16" i="4"/>
  <c r="AF16" i="4"/>
  <c r="AG16" i="4"/>
  <c r="AH16" i="4"/>
  <c r="AI16" i="4"/>
  <c r="AJ16" i="4"/>
  <c r="X9" i="4"/>
  <c r="Y9" i="4"/>
  <c r="Z9" i="4"/>
  <c r="AB9" i="4"/>
  <c r="AC9" i="4"/>
  <c r="AD9" i="4"/>
  <c r="AE9" i="4"/>
  <c r="AF9" i="4"/>
  <c r="AG9" i="4"/>
  <c r="AH9" i="4"/>
  <c r="AI9" i="4"/>
  <c r="AJ9" i="4"/>
  <c r="C17" i="4"/>
  <c r="D17" i="4"/>
  <c r="E17" i="4"/>
  <c r="F17" i="4"/>
  <c r="H17" i="4"/>
  <c r="I17" i="4"/>
  <c r="J17" i="4"/>
  <c r="N17" i="4"/>
  <c r="O17" i="4"/>
  <c r="P17" i="4"/>
  <c r="Q17" i="4"/>
  <c r="R17" i="4"/>
  <c r="B18" i="4"/>
  <c r="C18" i="4"/>
  <c r="D18" i="4"/>
  <c r="E18" i="4"/>
  <c r="F18" i="4"/>
  <c r="G18" i="4"/>
  <c r="H18" i="4"/>
  <c r="I18" i="4"/>
  <c r="J18" i="4"/>
  <c r="N18" i="4"/>
  <c r="O18" i="4"/>
  <c r="P18" i="4"/>
  <c r="Q18" i="4"/>
  <c r="R18" i="4"/>
  <c r="B19" i="4"/>
  <c r="C19" i="4"/>
  <c r="D19" i="4"/>
  <c r="E19" i="4"/>
  <c r="F19" i="4"/>
  <c r="G19" i="4"/>
  <c r="H19" i="4"/>
  <c r="I19" i="4"/>
  <c r="J19" i="4"/>
  <c r="N19" i="4"/>
  <c r="O19" i="4"/>
  <c r="P19" i="4"/>
  <c r="Q19" i="4"/>
  <c r="R19" i="4"/>
  <c r="B20" i="4"/>
  <c r="C20" i="4"/>
  <c r="D20" i="4"/>
  <c r="E20" i="4"/>
  <c r="F20" i="4"/>
  <c r="G20" i="4"/>
  <c r="H20" i="4"/>
  <c r="I20" i="4"/>
  <c r="J20" i="4"/>
  <c r="N20" i="4"/>
  <c r="O20" i="4"/>
  <c r="P20" i="4"/>
  <c r="Q20" i="4"/>
  <c r="R20" i="4"/>
  <c r="B21" i="4"/>
  <c r="C21" i="4"/>
  <c r="D21" i="4"/>
  <c r="E21" i="4"/>
  <c r="F21" i="4"/>
  <c r="G21" i="4"/>
  <c r="H21" i="4"/>
  <c r="I21" i="4"/>
  <c r="J21" i="4"/>
  <c r="N21" i="4"/>
  <c r="O21" i="4"/>
  <c r="P21" i="4"/>
  <c r="Q21" i="4"/>
  <c r="R21" i="4"/>
  <c r="B22" i="4"/>
  <c r="C22" i="4"/>
  <c r="D22" i="4"/>
  <c r="E22" i="4"/>
  <c r="F22" i="4"/>
  <c r="G22" i="4"/>
  <c r="H22" i="4"/>
  <c r="I22" i="4"/>
  <c r="J22" i="4"/>
  <c r="N22" i="4"/>
  <c r="O22" i="4"/>
  <c r="P22" i="4"/>
  <c r="Q22" i="4"/>
  <c r="R22" i="4"/>
  <c r="B23" i="4"/>
  <c r="C23" i="4"/>
  <c r="D23" i="4"/>
  <c r="E23" i="4"/>
  <c r="F23" i="4"/>
  <c r="G23" i="4"/>
  <c r="H23" i="4"/>
  <c r="I23" i="4"/>
  <c r="J23" i="4"/>
  <c r="N23" i="4"/>
  <c r="O23" i="4"/>
  <c r="P23" i="4"/>
  <c r="Q23" i="4"/>
  <c r="R23" i="4"/>
  <c r="B24" i="4"/>
  <c r="C24" i="4"/>
  <c r="D24" i="4"/>
  <c r="E24" i="4"/>
  <c r="F24" i="4"/>
  <c r="G24" i="4"/>
  <c r="H24" i="4"/>
  <c r="I24" i="4"/>
  <c r="J24" i="4"/>
  <c r="N24" i="4"/>
  <c r="O24" i="4"/>
  <c r="P24" i="4"/>
  <c r="Q24" i="4"/>
  <c r="R24" i="4"/>
  <c r="B25" i="4"/>
  <c r="C25" i="4"/>
  <c r="D25" i="4"/>
  <c r="E25" i="4"/>
  <c r="F25" i="4"/>
  <c r="G25" i="4"/>
  <c r="H25" i="4"/>
  <c r="I25" i="4"/>
  <c r="J25" i="4"/>
  <c r="N25" i="4"/>
  <c r="O25" i="4"/>
  <c r="P25" i="4"/>
  <c r="Q25" i="4"/>
  <c r="R25" i="4"/>
  <c r="B26" i="4"/>
  <c r="C26" i="4"/>
  <c r="D26" i="4"/>
  <c r="E26" i="4"/>
  <c r="F26" i="4"/>
  <c r="G26" i="4"/>
  <c r="H26" i="4"/>
  <c r="I26" i="4"/>
  <c r="J26" i="4"/>
  <c r="N26" i="4"/>
  <c r="O26" i="4"/>
  <c r="P26" i="4"/>
  <c r="Q26" i="4"/>
  <c r="R26" i="4"/>
  <c r="B27" i="4"/>
  <c r="C27" i="4"/>
  <c r="D27" i="4"/>
  <c r="E27" i="4"/>
  <c r="F27" i="4"/>
  <c r="G27" i="4"/>
  <c r="H27" i="4"/>
  <c r="I27" i="4"/>
  <c r="J27" i="4"/>
  <c r="N27" i="4"/>
  <c r="O27" i="4"/>
  <c r="P27" i="4"/>
  <c r="Q27" i="4"/>
  <c r="R27" i="4"/>
  <c r="C16" i="4"/>
  <c r="D16" i="4"/>
  <c r="E16" i="4"/>
  <c r="F16" i="4"/>
  <c r="H16" i="4"/>
  <c r="I16" i="4"/>
  <c r="J16" i="4"/>
  <c r="K16" i="4"/>
  <c r="N16" i="4"/>
  <c r="O16" i="4"/>
  <c r="P16" i="4"/>
  <c r="Q16" i="4"/>
  <c r="R16" i="4"/>
  <c r="C9" i="4"/>
  <c r="D9" i="4"/>
  <c r="E9" i="4"/>
  <c r="F9" i="4"/>
  <c r="G9" i="4"/>
  <c r="H9" i="4"/>
  <c r="I9" i="4"/>
  <c r="J9" i="4"/>
  <c r="K9" i="4"/>
  <c r="N9" i="4"/>
  <c r="O9" i="4"/>
  <c r="P9" i="4"/>
  <c r="AI9" i="2"/>
  <c r="R28" i="4"/>
  <c r="C28" i="7" l="1"/>
  <c r="AI28" i="4" l="1"/>
  <c r="G18" i="5" l="1"/>
  <c r="G19" i="5"/>
  <c r="G20" i="5"/>
  <c r="G21" i="5"/>
  <c r="G22" i="5"/>
  <c r="G23" i="5"/>
  <c r="G24" i="5"/>
  <c r="G25" i="5"/>
  <c r="G26" i="5"/>
  <c r="G27" i="5"/>
  <c r="G17" i="5"/>
  <c r="D17" i="3"/>
  <c r="D18" i="3"/>
  <c r="D19" i="3"/>
  <c r="D20" i="3"/>
  <c r="D21" i="3"/>
  <c r="D22" i="3"/>
  <c r="D23" i="3"/>
  <c r="D24" i="3"/>
  <c r="D25" i="3"/>
  <c r="D26" i="3"/>
  <c r="D27" i="3"/>
  <c r="D16" i="3"/>
  <c r="D28" i="3" l="1"/>
  <c r="AN6" i="4"/>
  <c r="V28" i="1" l="1"/>
  <c r="V28" i="4" s="1"/>
  <c r="T3" i="4" l="1"/>
  <c r="T6" i="4"/>
  <c r="E17" i="7" l="1"/>
  <c r="F17" i="7"/>
  <c r="E18" i="7"/>
  <c r="F18" i="7"/>
  <c r="E19" i="7"/>
  <c r="F19" i="7"/>
  <c r="E20" i="7"/>
  <c r="F20" i="7"/>
  <c r="E21" i="7"/>
  <c r="F21" i="7"/>
  <c r="E22" i="7"/>
  <c r="F22" i="7"/>
  <c r="E23" i="7"/>
  <c r="F23" i="7"/>
  <c r="E24" i="7"/>
  <c r="F24" i="7"/>
  <c r="E25" i="7"/>
  <c r="F25" i="7"/>
  <c r="E26" i="7"/>
  <c r="F26" i="7"/>
  <c r="E27" i="7"/>
  <c r="F27" i="7"/>
  <c r="L6" i="3" l="1"/>
  <c r="U16" i="4" l="1"/>
  <c r="U9" i="4"/>
  <c r="B9" i="4"/>
  <c r="C9" i="2"/>
  <c r="D9" i="2"/>
  <c r="E9" i="2"/>
  <c r="F9" i="2"/>
  <c r="G9" i="2"/>
  <c r="H9" i="2"/>
  <c r="I9" i="2"/>
  <c r="J9" i="2"/>
  <c r="K9" i="2"/>
  <c r="B9" i="2"/>
  <c r="T17" i="2" l="1"/>
  <c r="T18" i="2"/>
  <c r="T19" i="2"/>
  <c r="T20" i="2"/>
  <c r="T21" i="2"/>
  <c r="T22" i="2"/>
  <c r="T23" i="2"/>
  <c r="T24" i="2"/>
  <c r="T25" i="2"/>
  <c r="T26" i="2"/>
  <c r="T27" i="2"/>
  <c r="T16" i="2"/>
  <c r="A17" i="2"/>
  <c r="AL17" i="2" s="1"/>
  <c r="A18" i="2"/>
  <c r="AL18" i="2" s="1"/>
  <c r="A19" i="2"/>
  <c r="AL19" i="2" s="1"/>
  <c r="A20" i="2"/>
  <c r="A21" i="2"/>
  <c r="A22" i="2"/>
  <c r="A23" i="2"/>
  <c r="A24" i="2"/>
  <c r="A25" i="2"/>
  <c r="AL25" i="2" s="1"/>
  <c r="A26" i="2"/>
  <c r="AL26" i="2" s="1"/>
  <c r="A27" i="2"/>
  <c r="AL27" i="2" s="1"/>
  <c r="A16" i="2"/>
  <c r="AL18" i="1"/>
  <c r="AL19" i="1"/>
  <c r="AL21" i="1"/>
  <c r="AL24" i="1"/>
  <c r="AL26" i="1"/>
  <c r="A5" i="7"/>
  <c r="M5" i="7" s="1"/>
  <c r="A6" i="7"/>
  <c r="M6" i="7" s="1"/>
  <c r="A2" i="7"/>
  <c r="M2" i="7" s="1"/>
  <c r="A1" i="7"/>
  <c r="M1" i="7" s="1"/>
  <c r="A5" i="6"/>
  <c r="L5" i="6" s="1"/>
  <c r="A6" i="6"/>
  <c r="L6" i="6" s="1"/>
  <c r="A2" i="6"/>
  <c r="L2" i="6" s="1"/>
  <c r="A1" i="6"/>
  <c r="L1" i="6" s="1"/>
  <c r="A6" i="5"/>
  <c r="M6" i="5" s="1"/>
  <c r="A5" i="5"/>
  <c r="M5" i="5" s="1"/>
  <c r="A2" i="5"/>
  <c r="M2" i="5" s="1"/>
  <c r="A1" i="5"/>
  <c r="M1" i="5" s="1"/>
  <c r="A5" i="4"/>
  <c r="A2" i="4"/>
  <c r="A1" i="4"/>
  <c r="L2" i="3"/>
  <c r="L1" i="3"/>
  <c r="A5" i="3"/>
  <c r="L5" i="3" s="1"/>
  <c r="A5" i="2"/>
  <c r="T3" i="2"/>
  <c r="T3" i="1"/>
  <c r="T5" i="1"/>
  <c r="AL24" i="2" l="1"/>
  <c r="AL16" i="2"/>
  <c r="AL16" i="4" s="1"/>
  <c r="AL20" i="2"/>
  <c r="AL22" i="2"/>
  <c r="AL23" i="2"/>
  <c r="AL21" i="2"/>
  <c r="AL21" i="4" s="1"/>
  <c r="T5" i="4"/>
  <c r="AN5" i="4"/>
  <c r="T1" i="4"/>
  <c r="AN1" i="4"/>
  <c r="T2" i="4"/>
  <c r="AN2" i="4"/>
  <c r="T5" i="2"/>
  <c r="AN5" i="2"/>
  <c r="AL22" i="1"/>
  <c r="AL20" i="1"/>
  <c r="AL27" i="1"/>
  <c r="AL23" i="1"/>
  <c r="AL25" i="1"/>
  <c r="AL25" i="4" s="1"/>
  <c r="A26" i="4"/>
  <c r="A18" i="4"/>
  <c r="A25" i="4"/>
  <c r="A21" i="4"/>
  <c r="A17" i="4"/>
  <c r="A16" i="4"/>
  <c r="A24" i="4"/>
  <c r="A20" i="4"/>
  <c r="A27" i="4"/>
  <c r="A23" i="4"/>
  <c r="A19" i="4"/>
  <c r="A22" i="4"/>
  <c r="AL28" i="2" l="1"/>
  <c r="AL24" i="4"/>
  <c r="AL17" i="4"/>
  <c r="AL20" i="4"/>
  <c r="AL27" i="4"/>
  <c r="AL18" i="4"/>
  <c r="AL26" i="4"/>
  <c r="AL19" i="4"/>
  <c r="AL23" i="4"/>
  <c r="AL22" i="4"/>
  <c r="A17" i="5"/>
  <c r="T17" i="4"/>
  <c r="A25" i="5"/>
  <c r="T25" i="4"/>
  <c r="A26" i="5"/>
  <c r="T26" i="4"/>
  <c r="A19" i="5"/>
  <c r="T19" i="4"/>
  <c r="A27" i="5"/>
  <c r="T27" i="4"/>
  <c r="A20" i="5"/>
  <c r="T20" i="4"/>
  <c r="A16" i="5"/>
  <c r="T16" i="4"/>
  <c r="A21" i="5"/>
  <c r="T21" i="4"/>
  <c r="A18" i="5"/>
  <c r="T18" i="4"/>
  <c r="A22" i="5"/>
  <c r="T22" i="4"/>
  <c r="A23" i="5"/>
  <c r="T23" i="4"/>
  <c r="A24" i="5"/>
  <c r="T24" i="4"/>
  <c r="A18" i="6" l="1"/>
  <c r="A18" i="7" s="1"/>
  <c r="A18" i="3"/>
  <c r="A27" i="6"/>
  <c r="A27" i="7" s="1"/>
  <c r="A27" i="3"/>
  <c r="A17" i="6"/>
  <c r="A17" i="7" s="1"/>
  <c r="A17" i="3"/>
  <c r="A22" i="6"/>
  <c r="A22" i="7" s="1"/>
  <c r="A22" i="3"/>
  <c r="A20" i="6"/>
  <c r="A20" i="7" s="1"/>
  <c r="A20" i="3"/>
  <c r="A25" i="6"/>
  <c r="A25" i="7" s="1"/>
  <c r="A25" i="3"/>
  <c r="A23" i="6"/>
  <c r="A23" i="7" s="1"/>
  <c r="A23" i="3"/>
  <c r="A16" i="6"/>
  <c r="A16" i="7" s="1"/>
  <c r="A16" i="3"/>
  <c r="A26" i="6"/>
  <c r="A26" i="7" s="1"/>
  <c r="A26" i="3"/>
  <c r="A24" i="6"/>
  <c r="A24" i="7" s="1"/>
  <c r="A24" i="3"/>
  <c r="A21" i="6"/>
  <c r="A21" i="7" s="1"/>
  <c r="A21" i="3"/>
  <c r="A19" i="6"/>
  <c r="A19" i="7" s="1"/>
  <c r="A19" i="3"/>
  <c r="D24" i="7" l="1"/>
  <c r="D23" i="7"/>
  <c r="D22" i="7"/>
  <c r="D21" i="7"/>
  <c r="D20" i="7"/>
  <c r="D19" i="7"/>
  <c r="D18" i="7"/>
  <c r="D17" i="7"/>
  <c r="F16" i="7"/>
  <c r="E16" i="7"/>
  <c r="D16" i="7"/>
  <c r="B16" i="7"/>
  <c r="G27" i="6"/>
  <c r="G26" i="6"/>
  <c r="G25" i="6"/>
  <c r="G24" i="6"/>
  <c r="G23" i="6"/>
  <c r="G22" i="6"/>
  <c r="G21" i="6"/>
  <c r="G20" i="6"/>
  <c r="G19" i="6"/>
  <c r="G18" i="6"/>
  <c r="G17" i="6"/>
  <c r="G16" i="6"/>
  <c r="F28" i="6"/>
  <c r="E28" i="6"/>
  <c r="B28" i="6"/>
  <c r="E28" i="5"/>
  <c r="D28" i="5"/>
  <c r="B28" i="5"/>
  <c r="D28" i="7" l="1"/>
  <c r="G19" i="7"/>
  <c r="G23" i="7"/>
  <c r="G18" i="7"/>
  <c r="G22" i="7"/>
  <c r="G26" i="7"/>
  <c r="F28" i="7"/>
  <c r="G21" i="7"/>
  <c r="G25" i="7"/>
  <c r="E28" i="7"/>
  <c r="G20" i="7"/>
  <c r="G24" i="7"/>
  <c r="G16" i="7"/>
  <c r="G17" i="7"/>
  <c r="B28" i="7"/>
  <c r="G27" i="7"/>
  <c r="G28" i="6"/>
  <c r="G28" i="5"/>
  <c r="D14" i="3"/>
  <c r="D13" i="3"/>
  <c r="D12" i="3"/>
  <c r="D11" i="3"/>
  <c r="U28" i="2"/>
  <c r="AJ28" i="4"/>
  <c r="AH28" i="1"/>
  <c r="AH28" i="4" s="1"/>
  <c r="AG28" i="1"/>
  <c r="AG28" i="4" s="1"/>
  <c r="AF28" i="1"/>
  <c r="AF28" i="4" s="1"/>
  <c r="AE28" i="1"/>
  <c r="AE28" i="4" s="1"/>
  <c r="AD28" i="1"/>
  <c r="AD28" i="4" s="1"/>
  <c r="AC28" i="1"/>
  <c r="AC28" i="4" s="1"/>
  <c r="AB28" i="1"/>
  <c r="AB28" i="4" s="1"/>
  <c r="Z28" i="4"/>
  <c r="Y28" i="1"/>
  <c r="Y28" i="4" s="1"/>
  <c r="X28" i="1"/>
  <c r="X28" i="4" s="1"/>
  <c r="W28" i="1"/>
  <c r="W28" i="4" s="1"/>
  <c r="U28" i="1"/>
  <c r="AL28" i="4" l="1"/>
  <c r="G28" i="7"/>
  <c r="B28" i="4"/>
  <c r="U28" i="4"/>
</calcChain>
</file>

<file path=xl/sharedStrings.xml><?xml version="1.0" encoding="utf-8"?>
<sst xmlns="http://schemas.openxmlformats.org/spreadsheetml/2006/main" count="436" uniqueCount="195">
  <si>
    <t>EL PASO ELECTRIC COMPANY</t>
  </si>
  <si>
    <t>May</t>
  </si>
  <si>
    <t>Jun</t>
  </si>
  <si>
    <t>Jul</t>
  </si>
  <si>
    <t>Aug</t>
  </si>
  <si>
    <t>Nov</t>
  </si>
  <si>
    <t>Dec</t>
  </si>
  <si>
    <t>Feb</t>
  </si>
  <si>
    <t>Mar</t>
  </si>
  <si>
    <t>TOTALS</t>
  </si>
  <si>
    <t>APS</t>
  </si>
  <si>
    <t>IID</t>
  </si>
  <si>
    <t>LADWP</t>
  </si>
  <si>
    <t>MORGAN</t>
  </si>
  <si>
    <t>PAC</t>
  </si>
  <si>
    <t>PNM</t>
  </si>
  <si>
    <t>PSCO</t>
  </si>
  <si>
    <t>SEMPRA</t>
  </si>
  <si>
    <t>SRP</t>
  </si>
  <si>
    <t>TEP</t>
  </si>
  <si>
    <t>TRANSALTA</t>
  </si>
  <si>
    <t>TRI-STATE</t>
  </si>
  <si>
    <t>P</t>
  </si>
  <si>
    <t xml:space="preserve">Notes:  </t>
  </si>
  <si>
    <t>J</t>
  </si>
  <si>
    <t>K</t>
  </si>
  <si>
    <t>L</t>
  </si>
  <si>
    <t>M</t>
  </si>
  <si>
    <t>N</t>
  </si>
  <si>
    <t>O</t>
  </si>
  <si>
    <t>Q</t>
  </si>
  <si>
    <t>OTHERS, BY COMPANY (1)</t>
  </si>
  <si>
    <t>B</t>
  </si>
  <si>
    <t>C</t>
  </si>
  <si>
    <t>D</t>
  </si>
  <si>
    <t>E</t>
  </si>
  <si>
    <t>F</t>
  </si>
  <si>
    <t>G</t>
  </si>
  <si>
    <t>TOTAL</t>
  </si>
  <si>
    <t>WEIGHTED</t>
  </si>
  <si>
    <t>AVERAGE</t>
  </si>
  <si>
    <t>H</t>
  </si>
  <si>
    <t>I</t>
  </si>
  <si>
    <t>PAGE 2 OF 2</t>
  </si>
  <si>
    <t>PAGE 1 OF 2</t>
  </si>
  <si>
    <t>SCHEDULE H-12.4a</t>
  </si>
  <si>
    <t>SCHEDULE H-12.4b</t>
  </si>
  <si>
    <t>SCHEDULE H-12.4c</t>
  </si>
  <si>
    <t>SCHEDULE H-12.4d</t>
  </si>
  <si>
    <t>SCHEDULE H-12.4e</t>
  </si>
  <si>
    <t>SCHEDULE H-12.4f</t>
  </si>
  <si>
    <t>SCHEDULE H-12.4g</t>
  </si>
  <si>
    <t>Sep</t>
  </si>
  <si>
    <t>OTHERS, BY COMPANY (1)(2)(3)</t>
  </si>
  <si>
    <t>(2) There are no losses associated with Firm Purchased Power.</t>
  </si>
  <si>
    <t>(3) Excludes aggregated Spinning Reserve purchases.</t>
  </si>
  <si>
    <t>Total TY</t>
  </si>
  <si>
    <t>Total RP</t>
  </si>
  <si>
    <t>TEST YEAR (TY)</t>
  </si>
  <si>
    <t>Total RY</t>
  </si>
  <si>
    <t>A</t>
  </si>
  <si>
    <t>SCHEDULE H-12.4c
PAGE 1 OF 2</t>
  </si>
  <si>
    <t>SCHEDULE H-12.4e
PAGE 1 OF 2</t>
  </si>
  <si>
    <t>SCHEDULE H-12.4e
PAGE 2 OF 2</t>
  </si>
  <si>
    <t>SCHEDULE H-12.4f
PAGE 1 OF 2</t>
  </si>
  <si>
    <t>SCHEDULE H-12.4f
PAGE 2 OF 2</t>
  </si>
  <si>
    <t>SCHEDULE H-12.4g
PAGE 1 OF 2</t>
  </si>
  <si>
    <t>SCHEDULE H-12.4g
PAGE 2 OF 2</t>
  </si>
  <si>
    <t>SCHEDULE H-12.4a:  FIRM PURCHASED POWER (Net MWh)</t>
  </si>
  <si>
    <t>SHELL</t>
  </si>
  <si>
    <t>EDF</t>
  </si>
  <si>
    <t>MACQUARIE</t>
  </si>
  <si>
    <t>TENASKA</t>
  </si>
  <si>
    <t>UNS</t>
  </si>
  <si>
    <t>AEPCO</t>
  </si>
  <si>
    <t>SCHEDULE H-12.4b:  FIRM PURCHASED POWER ENERGY COSTS ($)</t>
  </si>
  <si>
    <t>SCHEDULE H-12.4c:  FIRM PURCHASED POWER FIXED CHARGES ($)</t>
  </si>
  <si>
    <t>SCHEDULE H-12.4d:  FIRM PURCHASED POWER ENERGY COSTS PER MWh</t>
  </si>
  <si>
    <t>SCHEDULE H-12.4e:  NON-FIRM PURCHASED POWER (Net MWh)</t>
  </si>
  <si>
    <t>SCHEDULE H-12.4f:  NON-FIRM PURCHASED POWER ENERGY COSTS ($)</t>
  </si>
  <si>
    <t>SCHEDULE H-12.4g:  NON-FIRM PURCHASED POWER ENERGY COST PER MWh</t>
  </si>
  <si>
    <t>FREEPORT</t>
  </si>
  <si>
    <t xml:space="preserve">OTHERS, BY COMPANY </t>
  </si>
  <si>
    <t>OTHERS, BY COMPANY</t>
  </si>
  <si>
    <t>OTHERS, BY COMPANY $/MWh</t>
  </si>
  <si>
    <t>`</t>
  </si>
  <si>
    <t>SRSG (4)(5)</t>
  </si>
  <si>
    <t>(4) Aggregated SRSG Emergency Assistance Purchases.</t>
  </si>
  <si>
    <t>(5) Does not include SRSG penalty.</t>
  </si>
  <si>
    <t>(3) Excludes costs related to Renewable Energy Certificates directly assigned to the Texas</t>
  </si>
  <si>
    <t xml:space="preserve">      and New Mexico jurisdictions.</t>
  </si>
  <si>
    <t>SCHEDULE H-12.4a
PAGE 1 OF 3</t>
  </si>
  <si>
    <t>SCHEDULE H-12.4a
PAGE 3 OF 3</t>
  </si>
  <si>
    <t>SCHEDULE H-12.4a
PAGE 2 OF 3</t>
  </si>
  <si>
    <t>PAGE 2 OF 3</t>
  </si>
  <si>
    <t>PAGE 3 OF 3</t>
  </si>
  <si>
    <t>PAGE 1 OF 3</t>
  </si>
  <si>
    <t>SCHEDULE H-12.4b
PAGE 1 OF 3</t>
  </si>
  <si>
    <t>SCHEDULE H-12.4b
PAGE 2 OF 3</t>
  </si>
  <si>
    <t>SCHEDULE H-12.4b
PAGE 3 OF 3</t>
  </si>
  <si>
    <t>(3) Excludes Freeport McMoran Copper &amp; Gold Energy (FREEPORT) MWh from the calculation.</t>
  </si>
  <si>
    <t>SCHEDULE H-12.4d
PAGE 1 OF 3</t>
  </si>
  <si>
    <t>SCHEDULE H-12.4d
PAGE 2 OF 3</t>
  </si>
  <si>
    <t>SCHEDULE H-12.4d
PAGE 3 OF 3</t>
  </si>
  <si>
    <t>EXELON</t>
  </si>
  <si>
    <t>Apr</t>
  </si>
  <si>
    <t>AVANGRID</t>
  </si>
  <si>
    <t>POWEREX</t>
  </si>
  <si>
    <t>BP-ENERGY</t>
  </si>
  <si>
    <t>RATE YEAR (RY) (1)</t>
  </si>
  <si>
    <t>(1) Not applicable.  EPE’s fuel factor is based on a Commission approved formula and is not being changed in this proceeding.</t>
  </si>
  <si>
    <t>RATE YEAR  (RY) (1)</t>
  </si>
  <si>
    <t>(1) El Paso Electric did not separate any generators that might be Qualifying Facilities.</t>
  </si>
  <si>
    <t>OTHERS, BY COMPANY (1)(2)(3) $/MWh</t>
  </si>
  <si>
    <t>MACHO (4)</t>
  </si>
  <si>
    <t>NEWSOL (4)</t>
  </si>
  <si>
    <t>(4) Includes imputed capacity charge.</t>
  </si>
  <si>
    <t>TX Customer DG (6)</t>
  </si>
  <si>
    <t>NM Customer DG (7)</t>
  </si>
  <si>
    <t>(3) Aggregated SRSG Emergency Assistance Purchases.</t>
  </si>
  <si>
    <t xml:space="preserve">PREPARER: ANA R. BOISSELIER </t>
  </si>
  <si>
    <t>SCHEDULE H-12.4c
PAGE 2 OF 2</t>
  </si>
  <si>
    <t>FPEP</t>
  </si>
  <si>
    <t>OTHERS, BY COMPANY (1)(2)</t>
  </si>
  <si>
    <t>2021 TEXAS RATE CASE FILING</t>
  </si>
  <si>
    <t>FOR THE TEST YEAR ENDED DECEMBER 31, 2020</t>
  </si>
  <si>
    <t>Jan</t>
  </si>
  <si>
    <t>Oct</t>
  </si>
  <si>
    <t>CITI</t>
  </si>
  <si>
    <t>RAIN</t>
  </si>
  <si>
    <t>CAWC</t>
  </si>
  <si>
    <t>CONOCO</t>
  </si>
  <si>
    <t>TRANSCAN</t>
  </si>
  <si>
    <t>GUZ PART</t>
  </si>
  <si>
    <t>BROOK RENEW</t>
  </si>
  <si>
    <t>EVERGY</t>
  </si>
  <si>
    <t>OTHERS, BY COMPANY (1)(2)(3)(4)(5)</t>
  </si>
  <si>
    <t>(1) El Paso Electric did not provide a separate schedule for Qualifying Facilities.</t>
  </si>
  <si>
    <t>(4) Excludes purchased power contracts directly assigned to New Mexico to meet renewable portfolio standards.</t>
  </si>
  <si>
    <t xml:space="preserve">(5) All transactions performed under the WSPP agreement Service Schedule C are Firm Capacity/Energy Sale or Exchange Service. Such transactions may be interrupted under limited circumstances such as force majeure. Also includes WSPP agreement Service </t>
  </si>
  <si>
    <t xml:space="preserve">     Schedule B Unit Commitment Service provided that the committed unit is available. </t>
  </si>
  <si>
    <t>(6) Includes MWh as invoiced.</t>
  </si>
  <si>
    <t>(7) Includes MWh net of consumption.</t>
  </si>
  <si>
    <t>(8) While these are Qualifying Facilities, EPE purchases power pursuant to long term contracts.</t>
  </si>
  <si>
    <t>FPEP (7)(8)</t>
  </si>
  <si>
    <t>MACHO (6)(7)</t>
  </si>
  <si>
    <t>NEWSOL (6)(7)</t>
  </si>
  <si>
    <t xml:space="preserve">RECONCILIATION PERIOD (RP) </t>
  </si>
  <si>
    <t>(2) Dollar totals may vary from FERC Form 1 due to rounding.</t>
  </si>
  <si>
    <t>(3) There are no losses associated with Firm Purchased Power.</t>
  </si>
  <si>
    <t>(4) Excludes aggregated Spinning Reserve purchases.</t>
  </si>
  <si>
    <t>(5) Excludes purchased power contracts directly assigned to New Mexico to meet renewable portfolio standards.</t>
  </si>
  <si>
    <t>(7) Includes charges as invoiced.</t>
  </si>
  <si>
    <t>(8) Includes MWh net of consumption.</t>
  </si>
  <si>
    <t>(9) While these are Qualifying Facilities, EPE purchases power pursuant to long term contracts.</t>
  </si>
  <si>
    <t xml:space="preserve">      B Unit WSPP agreement Service Commitment Service provided that the committed unit is available. </t>
  </si>
  <si>
    <t>(6) All transactions performed under the WSPP agreement Service Schedule C are Firm Capacity/Energy Sale or Exchange Service. Such transactions may be interrupted under limited circumstances such as force majeure. Also includes Schedule</t>
  </si>
  <si>
    <t>OTHERS, BY COMPANY (1)(2)(3)(4)(5)(6)</t>
  </si>
  <si>
    <t>RECONCILIATION PERIOD (RP)</t>
  </si>
  <si>
    <t>FPEP (8)(9)</t>
  </si>
  <si>
    <t>MACHO (7)(8)</t>
  </si>
  <si>
    <t>NEWSOL (7)(8)</t>
  </si>
  <si>
    <t>TOTALS (2)</t>
  </si>
  <si>
    <t>(2) Excludes purchased power contracts directly assigned to New Mexico to meet renewable portfolio standards.</t>
  </si>
  <si>
    <t>(3) Includes imputed capacity charge.</t>
  </si>
  <si>
    <t>(4) While these are Qualifying Facilities, EPE purchases power pursuant to long term contracts.</t>
  </si>
  <si>
    <t xml:space="preserve">(5) Pursuant to the final order in Docket No. 46831, effective August 2017, a new imputed capacity charge per kilowatt, per </t>
  </si>
  <si>
    <t xml:space="preserve">     month was approved for Macho Springs and Newman Solar.</t>
  </si>
  <si>
    <t>MACHO (3)(4)(5)</t>
  </si>
  <si>
    <t>NEWSOL (3)(4)(5)</t>
  </si>
  <si>
    <t xml:space="preserve">(2) All transactions performed under the WSPP agreement Service Schedule A are Economy or Non-Firm Energy Service which may </t>
  </si>
  <si>
    <t xml:space="preserve">       be interrupted for any reason.</t>
  </si>
  <si>
    <t xml:space="preserve">(4) Texas Customer Distributive Generation represents amounts paid to various retail Texas customers for excess distributed </t>
  </si>
  <si>
    <t xml:space="preserve">     renewable energy generated by customers and bought by the Company. </t>
  </si>
  <si>
    <t>(5) New Mexico Customer Distributive Generation represents amounts paid to various New Mexico customers for excess</t>
  </si>
  <si>
    <t xml:space="preserve">      renewable energy generated by customers and bought by the Company. </t>
  </si>
  <si>
    <t>EDF (2)</t>
  </si>
  <si>
    <t>EVERGY (2)</t>
  </si>
  <si>
    <t>SRSG (3)</t>
  </si>
  <si>
    <t>TX Customer DG (4)</t>
  </si>
  <si>
    <t>NM Customer DG (5)</t>
  </si>
  <si>
    <t xml:space="preserve">(5) Does not include SRSG penalty. </t>
  </si>
  <si>
    <t xml:space="preserve">(6) Texas Customer Distributive Generation represents amounts paid to various retail Texas customers for excess </t>
  </si>
  <si>
    <t xml:space="preserve">     distributed renewable energy generated by customers and bought by the Company. </t>
  </si>
  <si>
    <t xml:space="preserve">     excess renewable energy generated by customers and bought by the Company. </t>
  </si>
  <si>
    <t>(6) Texas Customer Distributive Generation represents amounts paid to various retail Texas customers for</t>
  </si>
  <si>
    <t xml:space="preserve">      excess distributed renewable energy generated by customers and bought by the Company. </t>
  </si>
  <si>
    <t xml:space="preserve">     for excess renewable energy generated by customers and bought by the Company. </t>
  </si>
  <si>
    <t xml:space="preserve">(7) New Mexico Customer Distributive Generation represents amounts paid to various New Mexico customers for </t>
  </si>
  <si>
    <t xml:space="preserve">(7) New Mexico Customer Distributive Generation represents amounts paid to various New Mexico customers </t>
  </si>
  <si>
    <t>(2) Individual results subject to rounding as H-12.4b figures are reported in whole dollars.</t>
  </si>
  <si>
    <t>(2) Individual results subject to rounding as H-12.4f figures are reported in whole dollars.</t>
  </si>
  <si>
    <t xml:space="preserve">      to the Texas and New Mexico jurisdictions.</t>
  </si>
  <si>
    <t>(3) Excludes costs related to Renewable Energy Certificates and Voluntary Renewable Energy (VRE) Program directly assigned</t>
  </si>
  <si>
    <t>SPONSOR:  DAVID C. HAWKINS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</si>
</sst>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mm/dd/yy"/>
    <numFmt numFmtId="165" formatCode="#,##0.0_);\(#,##0.0\)"/>
    <numFmt numFmtId="166" formatCode="#,##0.000_);\(#,##0.000\)"/>
    <numFmt numFmtId="167" formatCode="_(* #,##0.0_);_(* \(#,##0.0\);_(* &quot;-&quot;??_);_(@_)"/>
    <numFmt numFmtId="168" formatCode="[$-409]mmm\-yy;@"/>
    <numFmt numFmtId="169" formatCode="_(* #,##0_);_(* \(#,##0\);_(* &quot;-&quot;??_);_(@_)"/>
  </numFmts>
  <fonts count="36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sz val="1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indexed="12"/>
      <name val="Arial"/>
      <family val="2"/>
    </font>
    <font>
      <sz val="11"/>
      <color indexed="56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3" fontId="3" fillId="0" borderId="0" applyFont="0" applyFill="0" applyBorder="0" applyAlignment="0" applyProtection="0"/>
    <xf numFmtId="37" fontId="5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19" applyNumberFormat="0" applyFill="0" applyAlignment="0" applyProtection="0"/>
    <xf numFmtId="0" fontId="9" fillId="0" borderId="20" applyNumberFormat="0" applyFill="0" applyAlignment="0" applyProtection="0"/>
    <xf numFmtId="0" fontId="10" fillId="0" borderId="21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22" applyNumberFormat="0" applyAlignment="0" applyProtection="0"/>
    <xf numFmtId="0" fontId="15" fillId="6" borderId="23" applyNumberFormat="0" applyAlignment="0" applyProtection="0"/>
    <xf numFmtId="0" fontId="16" fillId="6" borderId="22" applyNumberFormat="0" applyAlignment="0" applyProtection="0"/>
    <xf numFmtId="0" fontId="17" fillId="0" borderId="24" applyNumberFormat="0" applyFill="0" applyAlignment="0" applyProtection="0"/>
    <xf numFmtId="0" fontId="18" fillId="7" borderId="25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7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2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72">
    <xf numFmtId="0" fontId="0" fillId="0" borderId="0" xfId="0"/>
    <xf numFmtId="0" fontId="6" fillId="0" borderId="0" xfId="0" applyFont="1" applyFill="1"/>
    <xf numFmtId="0" fontId="6" fillId="0" borderId="0" xfId="0" applyFont="1" applyFill="1" applyBorder="1"/>
    <xf numFmtId="37" fontId="6" fillId="0" borderId="0" xfId="0" applyNumberFormat="1" applyFont="1" applyFill="1"/>
    <xf numFmtId="2" fontId="6" fillId="0" borderId="17" xfId="0" applyNumberFormat="1" applyFont="1" applyFill="1" applyBorder="1"/>
    <xf numFmtId="2" fontId="6" fillId="0" borderId="3" xfId="0" applyNumberFormat="1" applyFont="1" applyFill="1" applyBorder="1"/>
    <xf numFmtId="2" fontId="6" fillId="0" borderId="0" xfId="0" applyNumberFormat="1" applyFont="1" applyFill="1" applyBorder="1"/>
    <xf numFmtId="0" fontId="6" fillId="0" borderId="0" xfId="0" applyFont="1" applyFill="1" applyAlignment="1">
      <alignment horizontal="centerContinuous"/>
    </xf>
    <xf numFmtId="0" fontId="6" fillId="0" borderId="0" xfId="0" applyFont="1" applyFill="1" applyBorder="1" applyAlignment="1">
      <alignment horizontal="center"/>
    </xf>
    <xf numFmtId="37" fontId="25" fillId="0" borderId="2" xfId="0" applyNumberFormat="1" applyFont="1" applyFill="1" applyBorder="1" applyAlignment="1" applyProtection="1">
      <alignment horizontal="left"/>
      <protection locked="0"/>
    </xf>
    <xf numFmtId="37" fontId="25" fillId="0" borderId="8" xfId="0" applyNumberFormat="1" applyFont="1" applyFill="1" applyBorder="1" applyAlignment="1" applyProtection="1">
      <alignment horizontal="right"/>
      <protection locked="0"/>
    </xf>
    <xf numFmtId="37" fontId="25" fillId="0" borderId="6" xfId="0" applyNumberFormat="1" applyFont="1" applyFill="1" applyBorder="1" applyAlignment="1" applyProtection="1">
      <alignment horizontal="right"/>
      <protection locked="0"/>
    </xf>
    <xf numFmtId="37" fontId="25" fillId="0" borderId="0" xfId="0" applyNumberFormat="1" applyFont="1" applyFill="1" applyBorder="1" applyAlignment="1" applyProtection="1">
      <alignment horizontal="right"/>
      <protection locked="0"/>
    </xf>
    <xf numFmtId="37" fontId="25" fillId="0" borderId="16" xfId="0" applyNumberFormat="1" applyFont="1" applyFill="1" applyBorder="1" applyAlignment="1" applyProtection="1">
      <alignment horizontal="right"/>
      <protection locked="0"/>
    </xf>
    <xf numFmtId="37" fontId="25" fillId="0" borderId="3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0" fontId="24" fillId="0" borderId="0" xfId="0" applyFont="1" applyFill="1"/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/>
    <xf numFmtId="168" fontId="26" fillId="0" borderId="0" xfId="0" applyNumberFormat="1" applyFont="1" applyFill="1" applyBorder="1" applyAlignment="1" applyProtection="1">
      <alignment horizontal="center"/>
      <protection locked="0"/>
    </xf>
    <xf numFmtId="37" fontId="25" fillId="0" borderId="9" xfId="0" applyNumberFormat="1" applyFont="1" applyFill="1" applyBorder="1" applyAlignment="1" applyProtection="1">
      <alignment horizontal="right"/>
      <protection locked="0"/>
    </xf>
    <xf numFmtId="37" fontId="24" fillId="0" borderId="0" xfId="0" applyNumberFormat="1" applyFont="1" applyFill="1" applyBorder="1" applyAlignment="1" applyProtection="1">
      <alignment horizontal="right"/>
      <protection locked="0"/>
    </xf>
    <xf numFmtId="0" fontId="25" fillId="0" borderId="0" xfId="0" applyFont="1" applyFill="1" applyBorder="1" applyAlignment="1" applyProtection="1">
      <alignment horizontal="left"/>
      <protection locked="0"/>
    </xf>
    <xf numFmtId="0" fontId="25" fillId="0" borderId="0" xfId="0" quotePrefix="1" applyFont="1" applyFill="1" applyBorder="1" applyAlignment="1" applyProtection="1">
      <alignment horizontal="left"/>
      <protection locked="0"/>
    </xf>
    <xf numFmtId="37" fontId="6" fillId="0" borderId="16" xfId="0" applyNumberFormat="1" applyFont="1" applyFill="1" applyBorder="1" applyAlignment="1" applyProtection="1">
      <alignment horizontal="center"/>
      <protection locked="0"/>
    </xf>
    <xf numFmtId="0" fontId="6" fillId="0" borderId="16" xfId="0" applyFont="1" applyFill="1" applyBorder="1" applyAlignment="1">
      <alignment horizontal="center"/>
    </xf>
    <xf numFmtId="37" fontId="25" fillId="0" borderId="16" xfId="0" applyNumberFormat="1" applyFont="1" applyFill="1" applyBorder="1" applyAlignment="1" applyProtection="1">
      <alignment horizontal="left"/>
      <protection locked="0"/>
    </xf>
    <xf numFmtId="0" fontId="6" fillId="0" borderId="1" xfId="0" applyFont="1" applyFill="1" applyBorder="1"/>
    <xf numFmtId="0" fontId="6" fillId="0" borderId="16" xfId="0" applyFont="1" applyFill="1" applyBorder="1"/>
    <xf numFmtId="0" fontId="6" fillId="0" borderId="0" xfId="0" applyFont="1" applyFill="1" applyAlignment="1"/>
    <xf numFmtId="0" fontId="6" fillId="0" borderId="13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37" fontId="6" fillId="0" borderId="14" xfId="0" applyNumberFormat="1" applyFont="1" applyFill="1" applyBorder="1" applyAlignment="1">
      <alignment horizontal="center"/>
    </xf>
    <xf numFmtId="167" fontId="6" fillId="0" borderId="2" xfId="1" applyNumberFormat="1" applyFont="1" applyFill="1" applyBorder="1"/>
    <xf numFmtId="167" fontId="6" fillId="0" borderId="0" xfId="1" applyNumberFormat="1" applyFont="1" applyFill="1" applyBorder="1"/>
    <xf numFmtId="37" fontId="25" fillId="0" borderId="14" xfId="0" applyNumberFormat="1" applyFont="1" applyFill="1" applyBorder="1" applyAlignment="1" applyProtection="1">
      <alignment horizontal="left"/>
      <protection locked="0"/>
    </xf>
    <xf numFmtId="0" fontId="6" fillId="0" borderId="4" xfId="0" applyFont="1" applyFill="1" applyBorder="1"/>
    <xf numFmtId="1" fontId="6" fillId="0" borderId="0" xfId="0" quotePrefix="1" applyNumberFormat="1" applyFont="1" applyFill="1"/>
    <xf numFmtId="39" fontId="25" fillId="0" borderId="8" xfId="0" applyNumberFormat="1" applyFont="1" applyFill="1" applyBorder="1" applyAlignment="1" applyProtection="1">
      <alignment horizontal="right"/>
      <protection locked="0"/>
    </xf>
    <xf numFmtId="169" fontId="24" fillId="0" borderId="6" xfId="1" applyNumberFormat="1" applyFont="1" applyFill="1" applyBorder="1"/>
    <xf numFmtId="0" fontId="6" fillId="0" borderId="0" xfId="0" applyFont="1" applyFill="1" applyBorder="1" applyAlignment="1"/>
    <xf numFmtId="37" fontId="6" fillId="0" borderId="3" xfId="0" applyNumberFormat="1" applyFont="1" applyFill="1" applyBorder="1"/>
    <xf numFmtId="37" fontId="6" fillId="0" borderId="0" xfId="0" applyNumberFormat="1" applyFont="1" applyFill="1" applyBorder="1"/>
    <xf numFmtId="3" fontId="6" fillId="0" borderId="3" xfId="0" applyNumberFormat="1" applyFont="1" applyFill="1" applyBorder="1"/>
    <xf numFmtId="3" fontId="6" fillId="0" borderId="0" xfId="0" applyNumberFormat="1" applyFont="1" applyFill="1" applyBorder="1"/>
    <xf numFmtId="37" fontId="25" fillId="0" borderId="13" xfId="0" applyNumberFormat="1" applyFont="1" applyFill="1" applyBorder="1" applyAlignment="1" applyProtection="1">
      <alignment horizontal="right"/>
      <protection locked="0"/>
    </xf>
    <xf numFmtId="0" fontId="24" fillId="0" borderId="0" xfId="0" quotePrefix="1" applyFont="1" applyFill="1" applyBorder="1" applyAlignment="1" applyProtection="1">
      <alignment horizontal="left"/>
      <protection locked="0"/>
    </xf>
    <xf numFmtId="37" fontId="25" fillId="0" borderId="0" xfId="0" applyNumberFormat="1" applyFont="1" applyFill="1" applyBorder="1" applyAlignment="1" applyProtection="1">
      <alignment horizontal="center"/>
      <protection locked="0"/>
    </xf>
    <xf numFmtId="0" fontId="24" fillId="0" borderId="0" xfId="0" quotePrefix="1" applyFont="1" applyFill="1"/>
    <xf numFmtId="0" fontId="3" fillId="0" borderId="0" xfId="0" quotePrefix="1" applyFont="1" applyFill="1"/>
    <xf numFmtId="0" fontId="3" fillId="0" borderId="0" xfId="0" applyFont="1" applyFill="1"/>
    <xf numFmtId="0" fontId="6" fillId="0" borderId="5" xfId="0" applyFont="1" applyFill="1" applyBorder="1" applyAlignment="1">
      <alignment horizontal="center"/>
    </xf>
    <xf numFmtId="0" fontId="6" fillId="0" borderId="5" xfId="0" applyFont="1" applyFill="1" applyBorder="1" applyAlignment="1"/>
    <xf numFmtId="0" fontId="25" fillId="0" borderId="0" xfId="0" applyFont="1" applyFill="1" applyAlignment="1">
      <alignment horizontal="right"/>
    </xf>
    <xf numFmtId="0" fontId="6" fillId="0" borderId="7" xfId="0" applyFont="1" applyFill="1" applyBorder="1"/>
    <xf numFmtId="39" fontId="25" fillId="0" borderId="16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0" fontId="27" fillId="0" borderId="0" xfId="0" quotePrefix="1" applyFont="1" applyFill="1"/>
    <xf numFmtId="0" fontId="6" fillId="0" borderId="0" xfId="0" applyFont="1" applyFill="1" applyAlignment="1">
      <alignment textRotation="180" wrapText="1"/>
    </xf>
    <xf numFmtId="0" fontId="0" fillId="0" borderId="0" xfId="0" applyFill="1"/>
    <xf numFmtId="1" fontId="6" fillId="0" borderId="0" xfId="0" quotePrefix="1" applyNumberFormat="1" applyFont="1" applyFill="1" applyBorder="1"/>
    <xf numFmtId="1" fontId="6" fillId="0" borderId="0" xfId="0" applyNumberFormat="1" applyFont="1" applyFill="1"/>
    <xf numFmtId="0" fontId="6" fillId="0" borderId="0" xfId="3" applyFont="1" applyFill="1" applyAlignment="1">
      <alignment horizontal="right"/>
    </xf>
    <xf numFmtId="0" fontId="24" fillId="0" borderId="0" xfId="0" quotePrefix="1" applyFont="1" applyFill="1" applyAlignment="1">
      <alignment horizontal="right"/>
    </xf>
    <xf numFmtId="0" fontId="24" fillId="0" borderId="0" xfId="0" applyFont="1" applyFill="1" applyAlignment="1">
      <alignment horizontal="right"/>
    </xf>
    <xf numFmtId="0" fontId="6" fillId="0" borderId="0" xfId="0" quotePrefix="1" applyFont="1" applyFill="1"/>
    <xf numFmtId="17" fontId="6" fillId="0" borderId="0" xfId="3" quotePrefix="1" applyNumberFormat="1" applyFont="1" applyFill="1" applyBorder="1" applyAlignment="1">
      <alignment horizontal="left"/>
    </xf>
    <xf numFmtId="37" fontId="26" fillId="0" borderId="0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Fill="1" applyAlignment="1">
      <alignment textRotation="180"/>
    </xf>
    <xf numFmtId="17" fontId="6" fillId="0" borderId="0" xfId="0" applyNumberFormat="1" applyFont="1" applyFill="1"/>
    <xf numFmtId="0" fontId="6" fillId="0" borderId="9" xfId="0" applyFont="1" applyFill="1" applyBorder="1" applyAlignment="1"/>
    <xf numFmtId="0" fontId="6" fillId="0" borderId="11" xfId="0" applyFont="1" applyFill="1" applyBorder="1" applyAlignment="1">
      <alignment horizontal="center"/>
    </xf>
    <xf numFmtId="37" fontId="25" fillId="0" borderId="7" xfId="0" applyNumberFormat="1" applyFont="1" applyFill="1" applyBorder="1" applyAlignment="1" applyProtection="1">
      <alignment horizontal="right"/>
      <protection locked="0"/>
    </xf>
    <xf numFmtId="1" fontId="6" fillId="0" borderId="0" xfId="0" applyNumberFormat="1" applyFont="1" applyFill="1" applyBorder="1" applyAlignment="1">
      <alignment horizontal="left"/>
    </xf>
    <xf numFmtId="17" fontId="6" fillId="0" borderId="0" xfId="0" applyNumberFormat="1" applyFont="1" applyFill="1" applyBorder="1" applyAlignment="1">
      <alignment horizontal="center"/>
    </xf>
    <xf numFmtId="165" fontId="25" fillId="0" borderId="0" xfId="0" applyNumberFormat="1" applyFont="1" applyFill="1" applyBorder="1" applyAlignment="1" applyProtection="1">
      <alignment horizontal="right"/>
      <protection locked="0"/>
    </xf>
    <xf numFmtId="1" fontId="6" fillId="0" borderId="12" xfId="0" quotePrefix="1" applyNumberFormat="1" applyFont="1" applyFill="1" applyBorder="1"/>
    <xf numFmtId="164" fontId="25" fillId="0" borderId="0" xfId="0" quotePrefix="1" applyNumberFormat="1" applyFont="1" applyFill="1" applyBorder="1" applyAlignment="1" applyProtection="1">
      <alignment horizontal="center"/>
      <protection locked="0"/>
    </xf>
    <xf numFmtId="0" fontId="6" fillId="0" borderId="15" xfId="0" applyFont="1" applyFill="1" applyBorder="1"/>
    <xf numFmtId="39" fontId="25" fillId="0" borderId="0" xfId="0" applyNumberFormat="1" applyFont="1" applyFill="1" applyBorder="1" applyAlignment="1" applyProtection="1">
      <alignment horizontal="left"/>
      <protection locked="0"/>
    </xf>
    <xf numFmtId="39" fontId="25" fillId="0" borderId="1" xfId="0" applyNumberFormat="1" applyFont="1" applyFill="1" applyBorder="1" applyAlignment="1" applyProtection="1">
      <alignment horizontal="left"/>
      <protection locked="0"/>
    </xf>
    <xf numFmtId="0" fontId="6" fillId="0" borderId="16" xfId="0" quotePrefix="1" applyFont="1" applyFill="1" applyBorder="1" applyAlignment="1">
      <alignment horizontal="center"/>
    </xf>
    <xf numFmtId="39" fontId="25" fillId="0" borderId="6" xfId="0" applyNumberFormat="1" applyFont="1" applyFill="1" applyBorder="1" applyAlignment="1" applyProtection="1">
      <alignment horizontal="right"/>
      <protection locked="0"/>
    </xf>
    <xf numFmtId="39" fontId="25" fillId="0" borderId="0" xfId="0" applyNumberFormat="1" applyFont="1" applyFill="1" applyBorder="1" applyAlignment="1" applyProtection="1">
      <alignment horizontal="right"/>
      <protection locked="0"/>
    </xf>
    <xf numFmtId="39" fontId="25" fillId="0" borderId="9" xfId="0" applyNumberFormat="1" applyFont="1" applyFill="1" applyBorder="1" applyAlignment="1" applyProtection="1">
      <alignment horizontal="right"/>
      <protection locked="0"/>
    </xf>
    <xf numFmtId="1" fontId="6" fillId="0" borderId="0" xfId="0" applyNumberFormat="1" applyFont="1" applyFill="1" applyBorder="1"/>
    <xf numFmtId="2" fontId="6" fillId="0" borderId="0" xfId="0" applyNumberFormat="1" applyFont="1" applyFill="1" applyAlignment="1">
      <alignment horizontal="center"/>
    </xf>
    <xf numFmtId="17" fontId="6" fillId="0" borderId="0" xfId="3" applyNumberFormat="1" applyFont="1" applyFill="1" applyBorder="1" applyAlignment="1">
      <alignment horizontal="left"/>
    </xf>
    <xf numFmtId="39" fontId="25" fillId="0" borderId="11" xfId="0" applyNumberFormat="1" applyFont="1" applyFill="1" applyBorder="1" applyAlignment="1" applyProtection="1">
      <alignment horizontal="right"/>
      <protection locked="0"/>
    </xf>
    <xf numFmtId="39" fontId="25" fillId="0" borderId="3" xfId="0" applyNumberFormat="1" applyFont="1" applyFill="1" applyBorder="1" applyAlignment="1" applyProtection="1">
      <alignment horizontal="right"/>
      <protection locked="0"/>
    </xf>
    <xf numFmtId="39" fontId="25" fillId="0" borderId="18" xfId="0" applyNumberFormat="1" applyFont="1" applyFill="1" applyBorder="1" applyAlignment="1" applyProtection="1">
      <alignment horizontal="right"/>
      <protection locked="0"/>
    </xf>
    <xf numFmtId="164" fontId="6" fillId="0" borderId="0" xfId="3" applyNumberFormat="1" applyFont="1" applyFill="1" applyBorder="1" applyAlignment="1" applyProtection="1">
      <alignment horizontal="left"/>
      <protection locked="0"/>
    </xf>
    <xf numFmtId="0" fontId="25" fillId="0" borderId="0" xfId="0" quotePrefix="1" applyFont="1" applyFill="1" applyAlignment="1">
      <alignment horizontal="right"/>
    </xf>
    <xf numFmtId="0" fontId="25" fillId="0" borderId="0" xfId="0" applyFont="1" applyFill="1"/>
    <xf numFmtId="2" fontId="25" fillId="0" borderId="0" xfId="0" applyNumberFormat="1" applyFont="1" applyFill="1" applyBorder="1" applyAlignment="1" applyProtection="1">
      <alignment horizontal="left"/>
      <protection locked="0"/>
    </xf>
    <xf numFmtId="0" fontId="6" fillId="0" borderId="0" xfId="0" quotePrefix="1" applyFont="1" applyFill="1" applyAlignment="1">
      <alignment horizontal="right"/>
    </xf>
    <xf numFmtId="0" fontId="6" fillId="0" borderId="14" xfId="0" applyFont="1" applyFill="1" applyBorder="1" applyAlignment="1"/>
    <xf numFmtId="0" fontId="6" fillId="0" borderId="2" xfId="0" applyFont="1" applyFill="1" applyBorder="1" applyAlignment="1"/>
    <xf numFmtId="0" fontId="6" fillId="0" borderId="15" xfId="0" applyFont="1" applyFill="1" applyBorder="1" applyAlignment="1"/>
    <xf numFmtId="0" fontId="6" fillId="0" borderId="2" xfId="0" quotePrefix="1" applyFont="1" applyFill="1" applyBorder="1" applyAlignment="1">
      <alignment horizontal="center"/>
    </xf>
    <xf numFmtId="37" fontId="25" fillId="0" borderId="10" xfId="0" applyNumberFormat="1" applyFont="1" applyFill="1" applyBorder="1" applyAlignment="1" applyProtection="1">
      <alignment horizontal="right"/>
      <protection locked="0"/>
    </xf>
    <xf numFmtId="37" fontId="25" fillId="0" borderId="11" xfId="0" applyNumberFormat="1" applyFont="1" applyFill="1" applyBorder="1" applyAlignment="1" applyProtection="1">
      <alignment horizontal="right"/>
      <protection locked="0"/>
    </xf>
    <xf numFmtId="37" fontId="25" fillId="0" borderId="12" xfId="0" applyNumberFormat="1" applyFont="1" applyFill="1" applyBorder="1" applyAlignment="1" applyProtection="1">
      <alignment horizontal="right"/>
      <protection locked="0"/>
    </xf>
    <xf numFmtId="37" fontId="6" fillId="0" borderId="16" xfId="0" applyNumberFormat="1" applyFont="1" applyFill="1" applyBorder="1"/>
    <xf numFmtId="3" fontId="25" fillId="0" borderId="0" xfId="0" quotePrefix="1" applyNumberFormat="1" applyFont="1" applyFill="1" applyBorder="1" applyAlignment="1" applyProtection="1">
      <alignment horizontal="left"/>
      <protection locked="0"/>
    </xf>
    <xf numFmtId="0" fontId="28" fillId="0" borderId="0" xfId="0" applyFont="1" applyFill="1"/>
    <xf numFmtId="0" fontId="6" fillId="0" borderId="7" xfId="0" applyFont="1" applyFill="1" applyBorder="1" applyAlignment="1"/>
    <xf numFmtId="37" fontId="6" fillId="0" borderId="16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1" fontId="6" fillId="0" borderId="2" xfId="0" applyNumberFormat="1" applyFont="1" applyFill="1" applyBorder="1"/>
    <xf numFmtId="37" fontId="25" fillId="0" borderId="2" xfId="0" applyNumberFormat="1" applyFont="1" applyFill="1" applyBorder="1" applyAlignment="1" applyProtection="1">
      <alignment horizontal="right"/>
      <protection locked="0"/>
    </xf>
    <xf numFmtId="166" fontId="6" fillId="0" borderId="0" xfId="0" quotePrefix="1" applyNumberFormat="1" applyFont="1" applyFill="1"/>
    <xf numFmtId="166" fontId="6" fillId="0" borderId="0" xfId="0" applyNumberFormat="1" applyFont="1" applyFill="1"/>
    <xf numFmtId="0" fontId="25" fillId="0" borderId="0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left"/>
    </xf>
    <xf numFmtId="39" fontId="25" fillId="0" borderId="16" xfId="0" applyNumberFormat="1" applyFont="1" applyFill="1" applyBorder="1" applyAlignment="1" applyProtection="1">
      <alignment horizontal="right"/>
      <protection locked="0"/>
    </xf>
    <xf numFmtId="39" fontId="25" fillId="0" borderId="12" xfId="0" applyNumberFormat="1" applyFont="1" applyFill="1" applyBorder="1" applyAlignment="1" applyProtection="1">
      <alignment horizontal="right"/>
      <protection locked="0"/>
    </xf>
    <xf numFmtId="39" fontId="25" fillId="0" borderId="14" xfId="0" applyNumberFormat="1" applyFont="1" applyFill="1" applyBorder="1" applyAlignment="1" applyProtection="1">
      <alignment horizontal="right"/>
      <protection locked="0"/>
    </xf>
    <xf numFmtId="0" fontId="25" fillId="0" borderId="0" xfId="0" applyFont="1" applyFill="1" applyBorder="1" applyAlignment="1">
      <alignment horizontal="right"/>
    </xf>
    <xf numFmtId="0" fontId="25" fillId="0" borderId="0" xfId="0" quotePrefix="1" applyFont="1" applyFill="1" applyBorder="1" applyAlignment="1">
      <alignment horizontal="right"/>
    </xf>
    <xf numFmtId="0" fontId="6" fillId="0" borderId="14" xfId="0" applyFont="1" applyFill="1" applyBorder="1"/>
    <xf numFmtId="1" fontId="6" fillId="0" borderId="14" xfId="0" applyNumberFormat="1" applyFont="1" applyFill="1" applyBorder="1"/>
    <xf numFmtId="37" fontId="25" fillId="0" borderId="15" xfId="0" applyNumberFormat="1" applyFont="1" applyFill="1" applyBorder="1" applyAlignment="1" applyProtection="1">
      <alignment horizontal="right"/>
      <protection locked="0"/>
    </xf>
    <xf numFmtId="37" fontId="25" fillId="0" borderId="5" xfId="0" applyNumberFormat="1" applyFont="1" applyFill="1" applyBorder="1" applyAlignment="1" applyProtection="1">
      <alignment horizontal="right"/>
      <protection locked="0"/>
    </xf>
    <xf numFmtId="0" fontId="6" fillId="0" borderId="14" xfId="3" applyFont="1" applyFill="1" applyBorder="1" applyAlignment="1">
      <alignment horizontal="left"/>
    </xf>
    <xf numFmtId="1" fontId="6" fillId="0" borderId="15" xfId="0" applyNumberFormat="1" applyFont="1" applyFill="1" applyBorder="1"/>
    <xf numFmtId="1" fontId="6" fillId="0" borderId="16" xfId="0" applyNumberFormat="1" applyFont="1" applyFill="1" applyBorder="1"/>
    <xf numFmtId="37" fontId="25" fillId="0" borderId="14" xfId="0" applyNumberFormat="1" applyFont="1" applyFill="1" applyBorder="1" applyAlignment="1" applyProtection="1">
      <alignment horizontal="right"/>
      <protection locked="0"/>
    </xf>
    <xf numFmtId="0" fontId="29" fillId="0" borderId="0" xfId="0" applyFont="1" applyFill="1"/>
    <xf numFmtId="37" fontId="30" fillId="0" borderId="0" xfId="0" applyNumberFormat="1" applyFont="1" applyFill="1" applyBorder="1"/>
    <xf numFmtId="0" fontId="31" fillId="0" borderId="0" xfId="0" applyFont="1" applyFill="1"/>
    <xf numFmtId="37" fontId="25" fillId="0" borderId="6" xfId="0" applyNumberFormat="1" applyFont="1" applyFill="1" applyBorder="1" applyAlignment="1" applyProtection="1">
      <alignment horizontal="center"/>
      <protection locked="0"/>
    </xf>
    <xf numFmtId="37" fontId="25" fillId="0" borderId="6" xfId="0" applyNumberFormat="1" applyFont="1" applyFill="1" applyBorder="1" applyAlignment="1" applyProtection="1">
      <protection locked="0"/>
    </xf>
    <xf numFmtId="0" fontId="31" fillId="0" borderId="0" xfId="0" applyFont="1" applyFill="1" applyBorder="1"/>
    <xf numFmtId="0" fontId="31" fillId="0" borderId="0" xfId="0" applyFont="1" applyFill="1" applyBorder="1" applyAlignment="1">
      <alignment horizontal="left" indent="1"/>
    </xf>
    <xf numFmtId="169" fontId="31" fillId="0" borderId="0" xfId="0" applyNumberFormat="1" applyFont="1" applyFill="1"/>
    <xf numFmtId="0" fontId="31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left" indent="2"/>
    </xf>
    <xf numFmtId="37" fontId="31" fillId="0" borderId="0" xfId="0" applyNumberFormat="1" applyFont="1" applyFill="1" applyAlignment="1" applyProtection="1">
      <alignment horizontal="right"/>
      <protection locked="0"/>
    </xf>
    <xf numFmtId="0" fontId="31" fillId="0" borderId="0" xfId="0" applyFont="1" applyFill="1" applyAlignment="1">
      <alignment horizontal="right"/>
    </xf>
    <xf numFmtId="17" fontId="28" fillId="0" borderId="0" xfId="0" applyNumberFormat="1" applyFont="1" applyFill="1" applyBorder="1"/>
    <xf numFmtId="0" fontId="6" fillId="0" borderId="1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31" fillId="0" borderId="0" xfId="0" applyFont="1" applyFill="1" applyAlignment="1">
      <alignment horizontal="center"/>
    </xf>
    <xf numFmtId="0" fontId="32" fillId="0" borderId="0" xfId="0" applyFont="1" applyFill="1"/>
    <xf numFmtId="0" fontId="19" fillId="0" borderId="0" xfId="0" applyFont="1" applyFill="1"/>
    <xf numFmtId="0" fontId="6" fillId="0" borderId="16" xfId="0" applyFont="1" applyFill="1" applyBorder="1" applyAlignment="1">
      <alignment horizontal="center" wrapText="1"/>
    </xf>
    <xf numFmtId="37" fontId="6" fillId="0" borderId="6" xfId="0" applyNumberFormat="1" applyFont="1" applyFill="1" applyBorder="1" applyAlignment="1" applyProtection="1">
      <alignment horizontal="right"/>
      <protection locked="0"/>
    </xf>
    <xf numFmtId="37" fontId="34" fillId="0" borderId="3" xfId="0" applyNumberFormat="1" applyFont="1" applyFill="1" applyBorder="1" applyAlignment="1" applyProtection="1">
      <alignment horizontal="center"/>
      <protection locked="0"/>
    </xf>
    <xf numFmtId="37" fontId="31" fillId="0" borderId="3" xfId="0" applyNumberFormat="1" applyFont="1" applyFill="1" applyBorder="1" applyAlignment="1" applyProtection="1">
      <alignment horizontal="center"/>
      <protection locked="0"/>
    </xf>
    <xf numFmtId="169" fontId="28" fillId="0" borderId="0" xfId="1" applyNumberFormat="1" applyFont="1" applyFill="1" applyBorder="1"/>
    <xf numFmtId="169" fontId="28" fillId="0" borderId="0" xfId="1" applyNumberFormat="1" applyFont="1" applyFill="1"/>
    <xf numFmtId="37" fontId="31" fillId="0" borderId="0" xfId="0" applyNumberFormat="1" applyFont="1" applyFill="1" applyBorder="1"/>
    <xf numFmtId="167" fontId="6" fillId="0" borderId="15" xfId="1" applyNumberFormat="1" applyFont="1" applyFill="1" applyBorder="1"/>
    <xf numFmtId="0" fontId="33" fillId="0" borderId="0" xfId="0" applyFont="1" applyFill="1" applyAlignment="1">
      <alignment horizontal="center"/>
    </xf>
    <xf numFmtId="0" fontId="6" fillId="0" borderId="0" xfId="0" quotePrefix="1" applyFont="1" applyFill="1" applyProtection="1">
      <protection locked="0"/>
    </xf>
    <xf numFmtId="37" fontId="33" fillId="0" borderId="3" xfId="0" applyNumberFormat="1" applyFont="1" applyFill="1" applyBorder="1" applyAlignment="1">
      <alignment horizontal="center"/>
    </xf>
    <xf numFmtId="37" fontId="34" fillId="0" borderId="3" xfId="0" applyNumberFormat="1" applyFont="1" applyFill="1" applyBorder="1" applyAlignment="1">
      <alignment horizontal="center"/>
    </xf>
    <xf numFmtId="0" fontId="6" fillId="0" borderId="14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35" fillId="0" borderId="0" xfId="0" applyFont="1" applyFill="1" applyAlignment="1">
      <alignment horizontal="right"/>
    </xf>
    <xf numFmtId="0" fontId="6" fillId="0" borderId="0" xfId="0" applyFont="1" applyFill="1" applyAlignment="1">
      <alignment horizontal="right" textRotation="180" wrapText="1"/>
    </xf>
    <xf numFmtId="0" fontId="6" fillId="0" borderId="1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24" fillId="0" borderId="0" xfId="0" quotePrefix="1" applyFont="1" applyFill="1" applyBorder="1" applyAlignment="1" applyProtection="1">
      <alignment horizontal="left" wrapText="1"/>
      <protection locked="0"/>
    </xf>
  </cellXfs>
  <cellStyles count="58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Comma" xfId="1" builtinId="3"/>
    <cellStyle name="Comma 19" xfId="54" xr:uid="{00000000-0005-0000-0000-00001C000000}"/>
    <cellStyle name="Comma 2" xfId="45" xr:uid="{00000000-0005-0000-0000-00001D000000}"/>
    <cellStyle name="Comma 20" xfId="51" xr:uid="{00000000-0005-0000-0000-00001E000000}"/>
    <cellStyle name="Comma 27" xfId="55" xr:uid="{00000000-0005-0000-0000-00001F000000}"/>
    <cellStyle name="Comma 3" xfId="47" xr:uid="{00000000-0005-0000-0000-000020000000}"/>
    <cellStyle name="Comma 30" xfId="53" xr:uid="{00000000-0005-0000-0000-000021000000}"/>
    <cellStyle name="Comma 34" xfId="56" xr:uid="{00000000-0005-0000-0000-000022000000}"/>
    <cellStyle name="Comma 39" xfId="57" xr:uid="{00000000-0005-0000-0000-000023000000}"/>
    <cellStyle name="Comma 4" xfId="48" xr:uid="{00000000-0005-0000-0000-000024000000}"/>
    <cellStyle name="Comma 6" xfId="49" xr:uid="{00000000-0005-0000-0000-000025000000}"/>
    <cellStyle name="Explanatory Text" xfId="18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o dec" xfId="2" xr:uid="{00000000-0005-0000-0000-00002F000000}"/>
    <cellStyle name="Normal" xfId="0" builtinId="0"/>
    <cellStyle name="Normal 2" xfId="44" xr:uid="{00000000-0005-0000-0000-000031000000}"/>
    <cellStyle name="Normal 2 2 2" xfId="52" xr:uid="{00000000-0005-0000-0000-000032000000}"/>
    <cellStyle name="Normal 8" xfId="50" xr:uid="{00000000-0005-0000-0000-000033000000}"/>
    <cellStyle name="Normal_FF04-3 CONFIDENTIAL old" xfId="3" xr:uid="{00000000-0005-0000-0000-000034000000}"/>
    <cellStyle name="Note 2" xfId="46" xr:uid="{00000000-0005-0000-0000-000035000000}"/>
    <cellStyle name="Output" xfId="13" builtinId="21" customBuiltin="1"/>
    <cellStyle name="Title" xfId="4" builtinId="15" customBuiltin="1"/>
    <cellStyle name="Total" xfId="19" builtinId="25" customBuiltin="1"/>
    <cellStyle name="Warning Text" xfId="17" builtinId="11" customBuiltin="1"/>
  </cellStyles>
  <dxfs count="0"/>
  <tableStyles count="0" defaultTableStyle="TableStyleMedium9" defaultPivotStyle="PivotStyleLight16"/>
  <colors>
    <mruColors>
      <color rgb="FFCC99FF"/>
      <color rgb="FFCCCCFF"/>
      <color rgb="FF00FF00"/>
      <color rgb="FF99FFCC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U72"/>
  <sheetViews>
    <sheetView topLeftCell="S1" workbookViewId="0">
      <selection activeCell="AL9" sqref="AL9"/>
    </sheetView>
    <sheetView tabSelected="1" workbookViewId="1">
      <selection activeCell="A32" sqref="A32"/>
    </sheetView>
  </sheetViews>
  <sheetFormatPr defaultColWidth="9.33203125" defaultRowHeight="14.25" x14ac:dyDescent="0.2"/>
  <cols>
    <col min="1" max="1" width="14" style="1" customWidth="1"/>
    <col min="2" max="2" width="17.83203125" style="1" customWidth="1"/>
    <col min="3" max="3" width="17.1640625" style="1" customWidth="1"/>
    <col min="4" max="4" width="16.6640625" style="1" customWidth="1"/>
    <col min="5" max="5" width="17.33203125" style="1" customWidth="1"/>
    <col min="6" max="6" width="21" style="1" customWidth="1"/>
    <col min="7" max="7" width="17" style="1" customWidth="1"/>
    <col min="8" max="8" width="16.33203125" style="1" customWidth="1"/>
    <col min="9" max="9" width="19.83203125" style="1" customWidth="1"/>
    <col min="10" max="10" width="16.1640625" style="1" customWidth="1"/>
    <col min="11" max="12" width="16.5" style="1" customWidth="1"/>
    <col min="13" max="13" width="16.1640625" style="1" customWidth="1"/>
    <col min="14" max="14" width="18.6640625" style="1" customWidth="1"/>
    <col min="15" max="15" width="17.1640625" style="1" customWidth="1"/>
    <col min="16" max="16" width="16.83203125" style="1" customWidth="1"/>
    <col min="17" max="17" width="19.83203125" style="1" customWidth="1"/>
    <col min="18" max="18" width="18.5" style="1" customWidth="1"/>
    <col min="19" max="19" width="2.6640625" style="1" customWidth="1"/>
    <col min="20" max="20" width="14" style="1" customWidth="1"/>
    <col min="21" max="22" width="18.1640625" style="1" customWidth="1"/>
    <col min="23" max="23" width="21.1640625" style="1" customWidth="1"/>
    <col min="24" max="31" width="15.33203125" style="1" customWidth="1"/>
    <col min="32" max="32" width="16" style="1" customWidth="1"/>
    <col min="33" max="33" width="16.1640625" style="1" customWidth="1"/>
    <col min="34" max="34" width="17.5" style="1" customWidth="1"/>
    <col min="35" max="36" width="17" style="1" customWidth="1"/>
    <col min="37" max="37" width="16.5" style="1" customWidth="1"/>
    <col min="38" max="38" width="19.1640625" style="1" customWidth="1"/>
    <col min="39" max="39" width="2.6640625" style="1" customWidth="1"/>
    <col min="40" max="43" width="12.83203125" style="1" customWidth="1"/>
    <col min="44" max="57" width="8.1640625" style="1" customWidth="1"/>
    <col min="58" max="59" width="12.83203125" style="1" customWidth="1"/>
    <col min="60" max="60" width="2.6640625" style="1" customWidth="1"/>
    <col min="61" max="61" width="2.83203125" style="1" customWidth="1"/>
    <col min="62" max="66" width="9.33203125" style="1"/>
    <col min="67" max="67" width="9.83203125" style="1" customWidth="1"/>
    <col min="68" max="68" width="10" style="1" customWidth="1"/>
    <col min="69" max="69" width="10.83203125" style="1" customWidth="1"/>
    <col min="70" max="70" width="10.33203125" style="1" customWidth="1"/>
    <col min="71" max="71" width="10.5" style="1" customWidth="1"/>
    <col min="72" max="72" width="18.5" style="1" customWidth="1"/>
    <col min="73" max="73" width="2.6640625" style="1" customWidth="1"/>
    <col min="74" max="16384" width="9.33203125" style="1"/>
  </cols>
  <sheetData>
    <row r="1" spans="1:73" x14ac:dyDescent="0.2">
      <c r="A1" s="15" t="s">
        <v>0</v>
      </c>
      <c r="B1" s="15"/>
      <c r="F1" s="15"/>
      <c r="G1" s="15"/>
      <c r="S1" s="16" t="s">
        <v>45</v>
      </c>
      <c r="T1" s="15" t="str">
        <f>A1</f>
        <v>EL PASO ELECTRIC COMPANY</v>
      </c>
      <c r="Y1" s="62"/>
      <c r="Z1" s="62"/>
      <c r="AA1" s="62"/>
      <c r="AB1" s="62"/>
      <c r="AC1" s="62"/>
      <c r="AD1" s="62"/>
      <c r="AE1" s="62"/>
      <c r="AM1" s="16" t="s">
        <v>45</v>
      </c>
      <c r="AN1" s="15" t="str">
        <f t="shared" ref="AN1:AN6" si="0">A1</f>
        <v>EL PASO ELECTRIC COMPANY</v>
      </c>
      <c r="BU1" s="16" t="s">
        <v>45</v>
      </c>
    </row>
    <row r="2" spans="1:73" ht="15" x14ac:dyDescent="0.25">
      <c r="A2" s="15" t="s">
        <v>124</v>
      </c>
      <c r="B2" s="15"/>
      <c r="F2" s="133"/>
      <c r="G2" s="15"/>
      <c r="L2" s="108"/>
      <c r="S2" s="16" t="s">
        <v>96</v>
      </c>
      <c r="T2" s="15" t="str">
        <f>A2</f>
        <v>2021 TEXAS RATE CASE FILING</v>
      </c>
      <c r="Y2" s="62"/>
      <c r="Z2" s="62"/>
      <c r="AA2" s="62"/>
      <c r="AB2" s="62"/>
      <c r="AC2" s="62"/>
      <c r="AD2" s="62"/>
      <c r="AE2" s="62"/>
      <c r="AM2" s="16" t="s">
        <v>94</v>
      </c>
      <c r="AN2" s="15" t="str">
        <f t="shared" si="0"/>
        <v>2021 TEXAS RATE CASE FILING</v>
      </c>
      <c r="BU2" s="16" t="s">
        <v>95</v>
      </c>
    </row>
    <row r="3" spans="1:73" ht="15" x14ac:dyDescent="0.25">
      <c r="A3" s="15" t="s">
        <v>68</v>
      </c>
      <c r="B3" s="15"/>
      <c r="F3" s="133"/>
      <c r="G3" s="15"/>
      <c r="L3" s="108"/>
      <c r="M3" s="146"/>
      <c r="S3" s="16"/>
      <c r="T3" s="15" t="str">
        <f>+A3</f>
        <v>SCHEDULE H-12.4a:  FIRM PURCHASED POWER (Net MWh)</v>
      </c>
      <c r="Y3" s="62"/>
      <c r="Z3" s="62"/>
      <c r="AA3" s="62"/>
      <c r="AB3" s="62"/>
      <c r="AC3" s="62"/>
      <c r="AD3" s="62"/>
      <c r="AE3" s="62"/>
      <c r="AN3" s="15" t="str">
        <f t="shared" si="0"/>
        <v>SCHEDULE H-12.4a:  FIRM PURCHASED POWER (Net MWh)</v>
      </c>
    </row>
    <row r="4" spans="1:73" ht="15" x14ac:dyDescent="0.25">
      <c r="A4" s="17" t="s">
        <v>194</v>
      </c>
      <c r="B4" s="17"/>
      <c r="F4" s="133"/>
      <c r="G4" s="15"/>
      <c r="L4" s="108"/>
      <c r="M4" s="146"/>
      <c r="T4" s="15" t="str">
        <f>+A4</f>
        <v>SPONSOR:  DAVID C. HAWKINS</v>
      </c>
      <c r="Y4" s="62"/>
      <c r="Z4" s="62"/>
      <c r="AA4" s="62"/>
      <c r="AB4" s="62"/>
      <c r="AC4" s="62"/>
      <c r="AD4" s="62"/>
      <c r="AE4" s="62"/>
      <c r="AN4" s="17" t="str">
        <f>A4</f>
        <v>SPONSOR:  DAVID C. HAWKINS</v>
      </c>
    </row>
    <row r="5" spans="1:73" ht="15" x14ac:dyDescent="0.25">
      <c r="A5" s="17" t="s">
        <v>120</v>
      </c>
      <c r="B5" s="17"/>
      <c r="F5" s="147"/>
      <c r="G5" s="148"/>
      <c r="H5" s="148"/>
      <c r="I5" s="148"/>
      <c r="J5" s="62"/>
      <c r="K5" s="62"/>
      <c r="L5" s="62"/>
      <c r="M5" s="62"/>
      <c r="N5" s="62"/>
      <c r="S5" s="16"/>
      <c r="T5" s="15" t="str">
        <f>+A5</f>
        <v xml:space="preserve">PREPARER: ANA R. BOISSELIER </v>
      </c>
      <c r="AL5" s="16"/>
      <c r="AN5" s="17" t="str">
        <f t="shared" si="0"/>
        <v xml:space="preserve">PREPARER: ANA R. BOISSELIER </v>
      </c>
      <c r="BF5" s="16"/>
      <c r="BG5" s="16"/>
      <c r="BH5" s="16"/>
    </row>
    <row r="6" spans="1:73" x14ac:dyDescent="0.2">
      <c r="A6" s="1" t="s">
        <v>125</v>
      </c>
      <c r="C6" s="7"/>
      <c r="D6" s="7"/>
      <c r="E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15" t="str">
        <f>A6</f>
        <v>FOR THE TEST YEAR ENDED DECEMBER 31, 2020</v>
      </c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N6" s="1" t="str">
        <f t="shared" si="0"/>
        <v>FOR THE TEST YEAR ENDED DECEMBER 31, 2020</v>
      </c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</row>
    <row r="7" spans="1:73" x14ac:dyDescent="0.2">
      <c r="A7" s="63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</row>
    <row r="8" spans="1:73" s="30" customFormat="1" ht="12.75" customHeight="1" x14ac:dyDescent="0.2">
      <c r="A8" s="63"/>
      <c r="B8" s="165" t="s">
        <v>136</v>
      </c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7"/>
      <c r="S8" s="8"/>
      <c r="T8" s="1"/>
      <c r="U8" s="165" t="s">
        <v>136</v>
      </c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7"/>
      <c r="AO8" s="31" t="s">
        <v>82</v>
      </c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53"/>
      <c r="BF8" s="54"/>
      <c r="BG8" s="42"/>
    </row>
    <row r="9" spans="1:73" ht="12.75" customHeight="1" x14ac:dyDescent="0.2">
      <c r="A9" s="63"/>
      <c r="B9" s="144" t="s">
        <v>74</v>
      </c>
      <c r="C9" s="144" t="s">
        <v>10</v>
      </c>
      <c r="D9" s="144" t="s">
        <v>106</v>
      </c>
      <c r="E9" s="144" t="s">
        <v>108</v>
      </c>
      <c r="F9" s="144" t="s">
        <v>134</v>
      </c>
      <c r="G9" s="144" t="s">
        <v>130</v>
      </c>
      <c r="H9" s="144" t="s">
        <v>128</v>
      </c>
      <c r="I9" s="144" t="s">
        <v>131</v>
      </c>
      <c r="J9" s="144" t="s">
        <v>70</v>
      </c>
      <c r="K9" s="144" t="s">
        <v>135</v>
      </c>
      <c r="L9" s="144" t="s">
        <v>104</v>
      </c>
      <c r="M9" s="144" t="s">
        <v>144</v>
      </c>
      <c r="N9" s="144" t="s">
        <v>81</v>
      </c>
      <c r="O9" s="144" t="s">
        <v>133</v>
      </c>
      <c r="P9" s="144" t="s">
        <v>11</v>
      </c>
      <c r="Q9" s="144" t="s">
        <v>12</v>
      </c>
      <c r="R9" s="26" t="s">
        <v>145</v>
      </c>
      <c r="S9" s="8"/>
      <c r="U9" s="149" t="s">
        <v>71</v>
      </c>
      <c r="V9" s="26" t="s">
        <v>13</v>
      </c>
      <c r="W9" s="144" t="s">
        <v>146</v>
      </c>
      <c r="X9" s="144" t="s">
        <v>14</v>
      </c>
      <c r="Y9" s="144" t="s">
        <v>15</v>
      </c>
      <c r="Z9" s="144" t="s">
        <v>107</v>
      </c>
      <c r="AA9" s="144" t="s">
        <v>16</v>
      </c>
      <c r="AB9" s="144" t="s">
        <v>129</v>
      </c>
      <c r="AC9" s="144" t="s">
        <v>17</v>
      </c>
      <c r="AD9" s="144" t="s">
        <v>69</v>
      </c>
      <c r="AE9" s="144" t="s">
        <v>18</v>
      </c>
      <c r="AF9" s="144" t="s">
        <v>72</v>
      </c>
      <c r="AG9" s="144" t="s">
        <v>19</v>
      </c>
      <c r="AH9" s="144" t="s">
        <v>20</v>
      </c>
      <c r="AI9" s="144" t="s">
        <v>132</v>
      </c>
      <c r="AJ9" s="144" t="s">
        <v>21</v>
      </c>
      <c r="AK9" s="144" t="s">
        <v>73</v>
      </c>
      <c r="AL9" s="26" t="s">
        <v>9</v>
      </c>
      <c r="AO9" s="25" t="s">
        <v>60</v>
      </c>
      <c r="AP9" s="25" t="s">
        <v>32</v>
      </c>
      <c r="AQ9" s="25" t="s">
        <v>33</v>
      </c>
      <c r="AR9" s="25" t="s">
        <v>34</v>
      </c>
      <c r="AS9" s="25" t="s">
        <v>35</v>
      </c>
      <c r="AT9" s="25" t="s">
        <v>36</v>
      </c>
      <c r="AU9" s="25" t="s">
        <v>37</v>
      </c>
      <c r="AV9" s="25" t="s">
        <v>41</v>
      </c>
      <c r="AW9" s="25" t="s">
        <v>42</v>
      </c>
      <c r="AX9" s="25" t="s">
        <v>24</v>
      </c>
      <c r="AY9" s="25" t="s">
        <v>25</v>
      </c>
      <c r="AZ9" s="25" t="s">
        <v>26</v>
      </c>
      <c r="BA9" s="25" t="s">
        <v>27</v>
      </c>
      <c r="BB9" s="25" t="s">
        <v>28</v>
      </c>
      <c r="BC9" s="25" t="s">
        <v>29</v>
      </c>
      <c r="BD9" s="25" t="s">
        <v>22</v>
      </c>
      <c r="BE9" s="25" t="s">
        <v>30</v>
      </c>
      <c r="BF9" s="26" t="s">
        <v>9</v>
      </c>
      <c r="BG9" s="8"/>
    </row>
    <row r="10" spans="1:73" ht="12.75" customHeight="1" x14ac:dyDescent="0.2">
      <c r="A10" s="63"/>
      <c r="B10" s="123" t="s">
        <v>147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"/>
      <c r="U10" s="123" t="str">
        <f>B10</f>
        <v xml:space="preserve">RECONCILIATION PERIOD (RP) </v>
      </c>
      <c r="V10" s="19"/>
      <c r="W10" s="19"/>
      <c r="X10" s="27"/>
      <c r="Y10" s="28"/>
      <c r="Z10" s="19"/>
      <c r="AA10" s="19"/>
      <c r="AB10" s="19"/>
      <c r="AC10" s="19"/>
      <c r="AD10" s="19"/>
      <c r="AE10" s="19"/>
      <c r="AF10" s="19"/>
      <c r="AG10" s="19"/>
      <c r="AH10" s="19"/>
      <c r="AI10" s="28"/>
      <c r="AJ10" s="19"/>
      <c r="AK10" s="19"/>
      <c r="AL10" s="27"/>
      <c r="AO10" s="127" t="s">
        <v>109</v>
      </c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9"/>
      <c r="BG10" s="2"/>
    </row>
    <row r="11" spans="1:73" x14ac:dyDescent="0.2">
      <c r="A11" s="6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2"/>
      <c r="T11" s="39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N11" s="20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2"/>
    </row>
    <row r="12" spans="1:73" x14ac:dyDescent="0.2">
      <c r="A12" s="6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2"/>
      <c r="T12" s="39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N12" s="20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2"/>
    </row>
    <row r="13" spans="1:73" x14ac:dyDescent="0.2">
      <c r="A13" s="6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39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N13" s="20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2"/>
    </row>
    <row r="14" spans="1:73" x14ac:dyDescent="0.2">
      <c r="A14" s="6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39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N14" s="20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2"/>
    </row>
    <row r="15" spans="1:73" x14ac:dyDescent="0.2">
      <c r="A15" s="63"/>
      <c r="B15" s="129" t="s">
        <v>58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2"/>
      <c r="U15" s="13"/>
      <c r="V15" s="129" t="s">
        <v>58</v>
      </c>
      <c r="W15" s="129"/>
      <c r="X15" s="27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27"/>
      <c r="AN15" s="20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</row>
    <row r="16" spans="1:73" x14ac:dyDescent="0.2">
      <c r="A16" s="63" t="s">
        <v>126</v>
      </c>
      <c r="B16" s="11"/>
      <c r="C16" s="11">
        <v>400</v>
      </c>
      <c r="D16" s="11"/>
      <c r="E16" s="11"/>
      <c r="F16" s="11">
        <v>1218</v>
      </c>
      <c r="G16" s="11"/>
      <c r="H16" s="11">
        <v>1754</v>
      </c>
      <c r="I16" s="135"/>
      <c r="J16" s="11"/>
      <c r="K16" s="11"/>
      <c r="L16" s="11">
        <v>400</v>
      </c>
      <c r="M16" s="11">
        <v>1850</v>
      </c>
      <c r="N16" s="11">
        <v>91915</v>
      </c>
      <c r="O16" s="11">
        <v>560</v>
      </c>
      <c r="P16" s="11"/>
      <c r="Q16" s="11"/>
      <c r="R16" s="11">
        <v>8448</v>
      </c>
      <c r="S16" s="12"/>
      <c r="T16" s="63" t="s">
        <v>126</v>
      </c>
      <c r="U16" s="11">
        <v>1048</v>
      </c>
      <c r="V16" s="11">
        <v>2312</v>
      </c>
      <c r="W16" s="11">
        <v>1764</v>
      </c>
      <c r="X16" s="11"/>
      <c r="Y16" s="11">
        <v>88</v>
      </c>
      <c r="Z16" s="11"/>
      <c r="AA16" s="11">
        <v>400</v>
      </c>
      <c r="AB16" s="11">
        <v>325</v>
      </c>
      <c r="AC16" s="11">
        <v>50</v>
      </c>
      <c r="AD16" s="11">
        <v>1210</v>
      </c>
      <c r="AE16" s="11"/>
      <c r="AF16" s="11">
        <v>57688</v>
      </c>
      <c r="AG16" s="11"/>
      <c r="AH16" s="11">
        <v>1089</v>
      </c>
      <c r="AI16" s="11"/>
      <c r="AJ16" s="11">
        <v>160</v>
      </c>
      <c r="AK16" s="11"/>
      <c r="AL16" s="11">
        <f>SUM(A16:AK16)</f>
        <v>172679</v>
      </c>
      <c r="AM16" s="20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</row>
    <row r="17" spans="1:73" x14ac:dyDescent="0.2">
      <c r="A17" s="63" t="s">
        <v>7</v>
      </c>
      <c r="B17" s="11">
        <v>126</v>
      </c>
      <c r="C17" s="11"/>
      <c r="D17" s="11"/>
      <c r="E17" s="11"/>
      <c r="F17" s="11">
        <v>35457</v>
      </c>
      <c r="G17" s="11"/>
      <c r="H17" s="11">
        <v>984</v>
      </c>
      <c r="I17" s="135"/>
      <c r="J17" s="11"/>
      <c r="K17" s="11"/>
      <c r="L17" s="11"/>
      <c r="M17" s="11">
        <v>1828</v>
      </c>
      <c r="N17" s="11">
        <v>86102</v>
      </c>
      <c r="O17" s="11">
        <v>494</v>
      </c>
      <c r="P17" s="11"/>
      <c r="Q17" s="11"/>
      <c r="R17" s="11">
        <v>9292</v>
      </c>
      <c r="S17" s="12"/>
      <c r="T17" s="63" t="s">
        <v>7</v>
      </c>
      <c r="U17" s="11">
        <v>2691</v>
      </c>
      <c r="V17" s="11">
        <v>502</v>
      </c>
      <c r="W17" s="11">
        <v>1928</v>
      </c>
      <c r="X17" s="11">
        <v>27</v>
      </c>
      <c r="Y17" s="11"/>
      <c r="Z17" s="11"/>
      <c r="AA17" s="11"/>
      <c r="AB17" s="11">
        <v>1128</v>
      </c>
      <c r="AC17" s="11"/>
      <c r="AE17" s="11">
        <v>25</v>
      </c>
      <c r="AF17" s="11">
        <v>47897</v>
      </c>
      <c r="AG17" s="11">
        <v>745</v>
      </c>
      <c r="AH17" s="11">
        <v>1478</v>
      </c>
      <c r="AI17" s="11"/>
      <c r="AJ17" s="11">
        <v>454</v>
      </c>
      <c r="AK17" s="11"/>
      <c r="AL17" s="150">
        <f>SUM(A17:AK17)</f>
        <v>191158</v>
      </c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</row>
    <row r="18" spans="1:73" x14ac:dyDescent="0.2">
      <c r="A18" s="63" t="s">
        <v>8</v>
      </c>
      <c r="B18" s="11">
        <v>120</v>
      </c>
      <c r="C18" s="11"/>
      <c r="D18" s="11"/>
      <c r="E18" s="11"/>
      <c r="F18" s="11">
        <v>2026</v>
      </c>
      <c r="G18" s="11"/>
      <c r="H18" s="11">
        <v>2</v>
      </c>
      <c r="I18" s="135"/>
      <c r="J18" s="11"/>
      <c r="K18" s="11"/>
      <c r="L18" s="11"/>
      <c r="M18" s="11">
        <v>1278</v>
      </c>
      <c r="N18" s="11">
        <v>91044</v>
      </c>
      <c r="O18" s="11">
        <v>995</v>
      </c>
      <c r="P18" s="11"/>
      <c r="Q18" s="11"/>
      <c r="R18" s="11">
        <v>11149</v>
      </c>
      <c r="S18" s="12"/>
      <c r="T18" s="63" t="s">
        <v>8</v>
      </c>
      <c r="U18" s="11">
        <v>2832</v>
      </c>
      <c r="V18" s="11">
        <v>46</v>
      </c>
      <c r="W18" s="11">
        <v>2120</v>
      </c>
      <c r="X18" s="11">
        <v>40</v>
      </c>
      <c r="Y18" s="11"/>
      <c r="Z18" s="11"/>
      <c r="AA18" s="11"/>
      <c r="AB18" s="11"/>
      <c r="AC18" s="11"/>
      <c r="AD18" s="11">
        <v>200</v>
      </c>
      <c r="AE18" s="11"/>
      <c r="AF18" s="11">
        <v>60921</v>
      </c>
      <c r="AG18" s="11">
        <v>3700</v>
      </c>
      <c r="AH18" s="11">
        <v>2375</v>
      </c>
      <c r="AI18" s="11"/>
      <c r="AJ18" s="11">
        <v>813</v>
      </c>
      <c r="AK18" s="11"/>
      <c r="AL18" s="150">
        <f t="shared" ref="AL18:AL27" si="1">SUM(A18:AK18)</f>
        <v>179661</v>
      </c>
      <c r="AM18" s="20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</row>
    <row r="19" spans="1:73" x14ac:dyDescent="0.2">
      <c r="A19" s="63" t="s">
        <v>105</v>
      </c>
      <c r="B19" s="11">
        <v>60</v>
      </c>
      <c r="C19" s="11"/>
      <c r="D19" s="11"/>
      <c r="E19" s="11"/>
      <c r="F19" s="11"/>
      <c r="G19" s="11"/>
      <c r="H19" s="11">
        <v>48</v>
      </c>
      <c r="I19" s="135"/>
      <c r="J19" s="11"/>
      <c r="K19" s="11"/>
      <c r="L19" s="11">
        <v>125</v>
      </c>
      <c r="M19" s="11">
        <v>1358</v>
      </c>
      <c r="N19" s="11">
        <v>84710</v>
      </c>
      <c r="O19" s="11">
        <v>2200</v>
      </c>
      <c r="P19" s="11">
        <v>50</v>
      </c>
      <c r="Q19" s="11"/>
      <c r="R19" s="11">
        <v>15061</v>
      </c>
      <c r="S19" s="12"/>
      <c r="T19" s="63" t="s">
        <v>105</v>
      </c>
      <c r="U19" s="11">
        <v>18</v>
      </c>
      <c r="V19" s="11">
        <v>2359</v>
      </c>
      <c r="W19" s="11">
        <v>2945</v>
      </c>
      <c r="X19" s="11">
        <v>1473</v>
      </c>
      <c r="Y19" s="11">
        <v>158</v>
      </c>
      <c r="Z19" s="11"/>
      <c r="AA19" s="11"/>
      <c r="AB19" s="11"/>
      <c r="AC19" s="11"/>
      <c r="AD19" s="11">
        <v>432</v>
      </c>
      <c r="AE19" s="11">
        <v>450</v>
      </c>
      <c r="AF19" s="11">
        <v>54879</v>
      </c>
      <c r="AG19" s="11">
        <v>2185</v>
      </c>
      <c r="AH19" s="1">
        <v>4637</v>
      </c>
      <c r="AI19" s="11"/>
      <c r="AJ19" s="11">
        <v>3315</v>
      </c>
      <c r="AK19" s="11">
        <v>5</v>
      </c>
      <c r="AL19" s="11">
        <f t="shared" si="1"/>
        <v>176468</v>
      </c>
      <c r="AM19" s="20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65"/>
    </row>
    <row r="20" spans="1:73" x14ac:dyDescent="0.2">
      <c r="A20" s="63" t="s">
        <v>1</v>
      </c>
      <c r="B20" s="11">
        <v>830</v>
      </c>
      <c r="C20" s="11"/>
      <c r="D20" s="11"/>
      <c r="E20" s="11"/>
      <c r="F20" s="11">
        <v>25</v>
      </c>
      <c r="G20" s="11"/>
      <c r="H20" s="11">
        <v>35</v>
      </c>
      <c r="I20" s="135"/>
      <c r="J20" s="11"/>
      <c r="K20" s="11"/>
      <c r="L20" s="11"/>
      <c r="M20" s="11">
        <v>1368</v>
      </c>
      <c r="N20" s="11">
        <v>92492</v>
      </c>
      <c r="O20" s="11">
        <v>3840</v>
      </c>
      <c r="P20" s="11"/>
      <c r="Q20" s="11"/>
      <c r="R20" s="11">
        <v>16250</v>
      </c>
      <c r="S20" s="12"/>
      <c r="T20" s="63" t="s">
        <v>1</v>
      </c>
      <c r="U20" s="11">
        <v>242</v>
      </c>
      <c r="V20" s="11">
        <v>65</v>
      </c>
      <c r="W20" s="11">
        <v>3298</v>
      </c>
      <c r="X20" s="11"/>
      <c r="Y20" s="11"/>
      <c r="Z20" s="11"/>
      <c r="AA20" s="11"/>
      <c r="AB20" s="11"/>
      <c r="AC20" s="11"/>
      <c r="AD20" s="11"/>
      <c r="AE20" s="11">
        <v>1140</v>
      </c>
      <c r="AF20" s="11">
        <v>56330</v>
      </c>
      <c r="AG20" s="11">
        <v>550</v>
      </c>
      <c r="AH20" s="11">
        <v>4293</v>
      </c>
      <c r="AI20" s="11"/>
      <c r="AJ20" s="11">
        <v>4206</v>
      </c>
      <c r="AK20" s="11"/>
      <c r="AL20" s="11">
        <f t="shared" si="1"/>
        <v>184964</v>
      </c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</row>
    <row r="21" spans="1:73" x14ac:dyDescent="0.2">
      <c r="A21" s="63" t="s">
        <v>2</v>
      </c>
      <c r="B21" s="11">
        <v>15</v>
      </c>
      <c r="C21" s="11"/>
      <c r="D21" s="134"/>
      <c r="E21" s="11"/>
      <c r="F21" s="11">
        <v>32795</v>
      </c>
      <c r="G21" s="11"/>
      <c r="H21" s="11"/>
      <c r="I21" s="11">
        <v>13</v>
      </c>
      <c r="J21" s="11"/>
      <c r="K21" s="11"/>
      <c r="L21" s="11"/>
      <c r="M21" s="11">
        <v>1160</v>
      </c>
      <c r="N21" s="11">
        <v>81123</v>
      </c>
      <c r="O21" s="11">
        <v>6450</v>
      </c>
      <c r="P21" s="11">
        <v>15</v>
      </c>
      <c r="Q21" s="11"/>
      <c r="R21" s="11">
        <v>15210</v>
      </c>
      <c r="S21" s="12"/>
      <c r="T21" s="63" t="s">
        <v>2</v>
      </c>
      <c r="U21" s="11">
        <v>375</v>
      </c>
      <c r="V21" s="11">
        <v>800</v>
      </c>
      <c r="W21" s="11">
        <v>3074</v>
      </c>
      <c r="X21" s="11"/>
      <c r="Y21" s="11">
        <v>100</v>
      </c>
      <c r="Z21" s="11">
        <v>200</v>
      </c>
      <c r="AA21" s="11"/>
      <c r="AB21" s="11">
        <v>3631</v>
      </c>
      <c r="AC21" s="11"/>
      <c r="AD21" s="11"/>
      <c r="AE21" s="11">
        <v>1060</v>
      </c>
      <c r="AF21" s="11">
        <v>55460</v>
      </c>
      <c r="AG21" s="11">
        <v>4938</v>
      </c>
      <c r="AH21" s="11">
        <v>2356</v>
      </c>
      <c r="AI21" s="11"/>
      <c r="AJ21" s="11">
        <v>3439</v>
      </c>
      <c r="AK21" s="11"/>
      <c r="AL21" s="11">
        <f t="shared" si="1"/>
        <v>212214</v>
      </c>
      <c r="AM21" s="20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</row>
    <row r="22" spans="1:73" x14ac:dyDescent="0.2">
      <c r="A22" s="63" t="s">
        <v>3</v>
      </c>
      <c r="B22" s="11">
        <v>323</v>
      </c>
      <c r="C22" s="11"/>
      <c r="D22" s="11"/>
      <c r="E22" s="11"/>
      <c r="F22" s="11">
        <v>33000</v>
      </c>
      <c r="G22" s="11"/>
      <c r="H22" s="11">
        <v>7640</v>
      </c>
      <c r="I22" s="11">
        <v>150</v>
      </c>
      <c r="J22" s="11"/>
      <c r="K22" s="11"/>
      <c r="L22" s="11"/>
      <c r="M22" s="11">
        <v>1687</v>
      </c>
      <c r="N22" s="11">
        <v>92817</v>
      </c>
      <c r="O22" s="11">
        <v>7360</v>
      </c>
      <c r="P22" s="11"/>
      <c r="Q22" s="11">
        <v>145</v>
      </c>
      <c r="R22" s="11">
        <v>13863</v>
      </c>
      <c r="S22" s="12"/>
      <c r="T22" s="63" t="s">
        <v>3</v>
      </c>
      <c r="U22" s="11">
        <v>1619</v>
      </c>
      <c r="V22" s="11">
        <v>1000</v>
      </c>
      <c r="W22" s="11">
        <v>2872</v>
      </c>
      <c r="X22" s="11">
        <v>640</v>
      </c>
      <c r="Y22" s="11">
        <v>60</v>
      </c>
      <c r="Z22" s="11"/>
      <c r="AA22" s="11"/>
      <c r="AB22" s="11">
        <v>11093</v>
      </c>
      <c r="AC22" s="11"/>
      <c r="AD22" s="11"/>
      <c r="AE22" s="11">
        <v>630</v>
      </c>
      <c r="AF22" s="11">
        <v>58160</v>
      </c>
      <c r="AG22" s="11">
        <v>18775</v>
      </c>
      <c r="AH22" s="11">
        <v>9265</v>
      </c>
      <c r="AI22" s="11"/>
      <c r="AJ22" s="11">
        <v>5515</v>
      </c>
      <c r="AK22" s="11">
        <v>8</v>
      </c>
      <c r="AL22" s="11">
        <f t="shared" si="1"/>
        <v>266622</v>
      </c>
      <c r="AM22" s="20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</row>
    <row r="23" spans="1:73" x14ac:dyDescent="0.2">
      <c r="A23" s="63" t="s">
        <v>4</v>
      </c>
      <c r="B23" s="11">
        <v>417</v>
      </c>
      <c r="C23" s="11">
        <v>250</v>
      </c>
      <c r="D23" s="11"/>
      <c r="E23" s="11">
        <v>800</v>
      </c>
      <c r="F23" s="11">
        <v>31614</v>
      </c>
      <c r="G23" s="11">
        <v>20</v>
      </c>
      <c r="H23" s="11">
        <v>1248</v>
      </c>
      <c r="I23" s="11"/>
      <c r="J23" s="11">
        <v>445</v>
      </c>
      <c r="K23" s="11">
        <v>15199</v>
      </c>
      <c r="L23" s="11"/>
      <c r="M23" s="11">
        <v>1575</v>
      </c>
      <c r="N23" s="11">
        <v>91679</v>
      </c>
      <c r="O23" s="11">
        <v>3520</v>
      </c>
      <c r="P23" s="11"/>
      <c r="Q23" s="11">
        <v>70</v>
      </c>
      <c r="R23" s="11">
        <v>12197</v>
      </c>
      <c r="S23" s="12"/>
      <c r="T23" s="63" t="s">
        <v>4</v>
      </c>
      <c r="U23" s="11">
        <v>4386</v>
      </c>
      <c r="V23" s="11">
        <v>2440</v>
      </c>
      <c r="W23" s="11">
        <v>2459</v>
      </c>
      <c r="X23" s="11">
        <v>50</v>
      </c>
      <c r="Y23" s="11">
        <v>175</v>
      </c>
      <c r="Z23" s="11">
        <v>1042</v>
      </c>
      <c r="AA23" s="11"/>
      <c r="AB23" s="11">
        <v>11087</v>
      </c>
      <c r="AC23" s="11"/>
      <c r="AD23" s="11">
        <v>86</v>
      </c>
      <c r="AE23" s="11">
        <v>1115</v>
      </c>
      <c r="AF23" s="11">
        <v>59635</v>
      </c>
      <c r="AG23" s="11">
        <v>13988</v>
      </c>
      <c r="AH23" s="11">
        <v>3823</v>
      </c>
      <c r="AI23" s="11">
        <v>200</v>
      </c>
      <c r="AJ23" s="11">
        <v>2732</v>
      </c>
      <c r="AK23" s="11"/>
      <c r="AL23" s="11">
        <f t="shared" si="1"/>
        <v>262252</v>
      </c>
      <c r="AM23" s="20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</row>
    <row r="24" spans="1:73" x14ac:dyDescent="0.2">
      <c r="A24" s="63" t="s">
        <v>52</v>
      </c>
      <c r="B24" s="11"/>
      <c r="C24" s="11"/>
      <c r="D24" s="11">
        <v>25</v>
      </c>
      <c r="E24" s="11"/>
      <c r="F24" s="11">
        <v>10501</v>
      </c>
      <c r="G24" s="11"/>
      <c r="H24" s="11">
        <v>129</v>
      </c>
      <c r="I24" s="11"/>
      <c r="J24" s="11"/>
      <c r="K24" s="11"/>
      <c r="L24" s="11"/>
      <c r="M24" s="11">
        <v>1731</v>
      </c>
      <c r="N24" s="11">
        <v>89011</v>
      </c>
      <c r="O24" s="11"/>
      <c r="P24" s="11"/>
      <c r="Q24" s="11"/>
      <c r="R24" s="11">
        <v>11333</v>
      </c>
      <c r="S24" s="12"/>
      <c r="T24" s="63" t="s">
        <v>52</v>
      </c>
      <c r="U24" s="11">
        <v>133</v>
      </c>
      <c r="V24" s="11"/>
      <c r="W24" s="11">
        <v>2367</v>
      </c>
      <c r="X24" s="11">
        <v>530</v>
      </c>
      <c r="Y24" s="11">
        <v>420</v>
      </c>
      <c r="Z24" s="11"/>
      <c r="AA24" s="11"/>
      <c r="AB24" s="11">
        <v>800</v>
      </c>
      <c r="AC24" s="11"/>
      <c r="AD24" s="11">
        <v>400</v>
      </c>
      <c r="AE24" s="11">
        <v>355</v>
      </c>
      <c r="AF24" s="11">
        <v>54058</v>
      </c>
      <c r="AG24" s="11"/>
      <c r="AH24" s="11">
        <v>3564</v>
      </c>
      <c r="AI24" s="11"/>
      <c r="AJ24" s="11">
        <v>350</v>
      </c>
      <c r="AK24" s="11"/>
      <c r="AL24" s="11">
        <f>SUM(A24:AK24)</f>
        <v>175707</v>
      </c>
      <c r="AM24" s="20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</row>
    <row r="25" spans="1:73" x14ac:dyDescent="0.2">
      <c r="A25" s="63" t="s">
        <v>127</v>
      </c>
      <c r="B25" s="11">
        <v>552</v>
      </c>
      <c r="C25" s="11"/>
      <c r="D25" s="11"/>
      <c r="E25" s="11"/>
      <c r="F25" s="11">
        <v>664</v>
      </c>
      <c r="G25" s="11"/>
      <c r="H25" s="11">
        <v>3600</v>
      </c>
      <c r="I25" s="11"/>
      <c r="J25" s="11"/>
      <c r="K25" s="11"/>
      <c r="L25" s="11"/>
      <c r="M25" s="11">
        <v>1753</v>
      </c>
      <c r="N25" s="11">
        <v>57000</v>
      </c>
      <c r="O25" s="11">
        <v>840</v>
      </c>
      <c r="P25" s="11"/>
      <c r="Q25" s="11">
        <v>600</v>
      </c>
      <c r="R25" s="11">
        <v>11725</v>
      </c>
      <c r="S25" s="12"/>
      <c r="T25" s="63" t="s">
        <v>127</v>
      </c>
      <c r="U25" s="11">
        <v>50</v>
      </c>
      <c r="V25" s="11"/>
      <c r="W25" s="11">
        <v>2316</v>
      </c>
      <c r="X25" s="11">
        <v>540</v>
      </c>
      <c r="Y25" s="11">
        <v>301</v>
      </c>
      <c r="Z25" s="11"/>
      <c r="AA25" s="11"/>
      <c r="AB25" s="11"/>
      <c r="AC25" s="11"/>
      <c r="AD25" s="11">
        <v>6</v>
      </c>
      <c r="AE25" s="11">
        <v>250</v>
      </c>
      <c r="AF25" s="11">
        <v>56558</v>
      </c>
      <c r="AG25" s="11"/>
      <c r="AH25" s="11">
        <v>1931</v>
      </c>
      <c r="AI25" s="11"/>
      <c r="AJ25" s="11">
        <v>1476</v>
      </c>
      <c r="AK25" s="11"/>
      <c r="AL25" s="11">
        <f t="shared" si="1"/>
        <v>140162</v>
      </c>
      <c r="BG25" s="1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</row>
    <row r="26" spans="1:73" x14ac:dyDescent="0.2">
      <c r="A26" s="63" t="s">
        <v>5</v>
      </c>
      <c r="B26" s="11">
        <v>105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>
        <v>1894</v>
      </c>
      <c r="N26" s="11">
        <v>76127</v>
      </c>
      <c r="O26" s="11">
        <v>160</v>
      </c>
      <c r="P26" s="11"/>
      <c r="Q26" s="11">
        <v>42</v>
      </c>
      <c r="R26" s="11">
        <v>9015</v>
      </c>
      <c r="S26" s="12"/>
      <c r="T26" s="63" t="s">
        <v>5</v>
      </c>
      <c r="U26" s="11">
        <v>26</v>
      </c>
      <c r="V26" s="11"/>
      <c r="W26" s="11">
        <v>1868</v>
      </c>
      <c r="X26" s="11">
        <v>210</v>
      </c>
      <c r="Y26" s="11">
        <v>265</v>
      </c>
      <c r="Z26" s="11">
        <v>119</v>
      </c>
      <c r="AA26" s="11"/>
      <c r="AB26" s="11"/>
      <c r="AC26" s="11"/>
      <c r="AD26" s="11"/>
      <c r="AE26" s="11">
        <v>195</v>
      </c>
      <c r="AF26" s="11">
        <v>54648</v>
      </c>
      <c r="AG26" s="11">
        <v>165</v>
      </c>
      <c r="AH26" s="11">
        <v>3263</v>
      </c>
      <c r="AI26" s="11"/>
      <c r="AJ26" s="11">
        <v>2280</v>
      </c>
      <c r="AK26" s="11"/>
      <c r="AL26" s="11">
        <f t="shared" si="1"/>
        <v>150382</v>
      </c>
      <c r="BG26" s="1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</row>
    <row r="27" spans="1:73" x14ac:dyDescent="0.2">
      <c r="A27" s="63" t="s">
        <v>6</v>
      </c>
      <c r="B27" s="11">
        <v>15</v>
      </c>
      <c r="C27" s="11"/>
      <c r="D27" s="11"/>
      <c r="E27" s="11"/>
      <c r="F27" s="11">
        <v>1531</v>
      </c>
      <c r="G27" s="11"/>
      <c r="H27" s="11">
        <v>160</v>
      </c>
      <c r="I27" s="11"/>
      <c r="J27" s="11"/>
      <c r="K27" s="11"/>
      <c r="L27" s="11"/>
      <c r="M27" s="11">
        <v>1730</v>
      </c>
      <c r="N27" s="11">
        <v>81327</v>
      </c>
      <c r="O27" s="11"/>
      <c r="P27" s="11"/>
      <c r="Q27" s="11"/>
      <c r="R27" s="11">
        <v>8546</v>
      </c>
      <c r="S27" s="12"/>
      <c r="T27" s="63" t="s">
        <v>6</v>
      </c>
      <c r="U27" s="11">
        <v>11</v>
      </c>
      <c r="V27" s="11">
        <v>10</v>
      </c>
      <c r="W27" s="11">
        <v>1702</v>
      </c>
      <c r="X27" s="11">
        <v>200</v>
      </c>
      <c r="Y27" s="11">
        <v>155</v>
      </c>
      <c r="Z27" s="11"/>
      <c r="AA27" s="11"/>
      <c r="AB27" s="11">
        <v>2547</v>
      </c>
      <c r="AC27" s="11"/>
      <c r="AD27" s="11"/>
      <c r="AE27" s="11">
        <v>75</v>
      </c>
      <c r="AF27" s="11">
        <v>106317</v>
      </c>
      <c r="AG27" s="11">
        <v>315</v>
      </c>
      <c r="AH27" s="11">
        <v>395</v>
      </c>
      <c r="AI27" s="11"/>
      <c r="AJ27" s="11">
        <v>825</v>
      </c>
      <c r="AK27" s="11"/>
      <c r="AL27" s="11">
        <f t="shared" si="1"/>
        <v>205861</v>
      </c>
      <c r="AN27" s="55" t="s">
        <v>23</v>
      </c>
      <c r="AO27" s="48" t="s">
        <v>110</v>
      </c>
      <c r="BG27" s="1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</row>
    <row r="28" spans="1:73" ht="15" thickBot="1" x14ac:dyDescent="0.25">
      <c r="A28" s="2" t="s">
        <v>56</v>
      </c>
      <c r="B28" s="13">
        <f>SUM(B16:B27)</f>
        <v>2563</v>
      </c>
      <c r="C28" s="13">
        <f>SUM(C16:C27)</f>
        <v>650</v>
      </c>
      <c r="D28" s="13">
        <f>SUM(D16:D27)</f>
        <v>25</v>
      </c>
      <c r="E28" s="13">
        <f>SUM(E16:E27)</f>
        <v>800</v>
      </c>
      <c r="F28" s="13">
        <f t="shared" ref="F28:R28" si="2">SUM(F16:F27)</f>
        <v>148831</v>
      </c>
      <c r="G28" s="13">
        <f>SUM(G17:G27)</f>
        <v>20</v>
      </c>
      <c r="H28" s="13">
        <f t="shared" si="2"/>
        <v>15600</v>
      </c>
      <c r="I28" s="13">
        <f t="shared" si="2"/>
        <v>163</v>
      </c>
      <c r="J28" s="13">
        <f t="shared" si="2"/>
        <v>445</v>
      </c>
      <c r="K28" s="13">
        <f t="shared" si="2"/>
        <v>15199</v>
      </c>
      <c r="L28" s="13">
        <f t="shared" si="2"/>
        <v>525</v>
      </c>
      <c r="M28" s="14">
        <f t="shared" si="2"/>
        <v>19212</v>
      </c>
      <c r="N28" s="13">
        <f t="shared" si="2"/>
        <v>1015347</v>
      </c>
      <c r="O28" s="13">
        <f t="shared" si="2"/>
        <v>26419</v>
      </c>
      <c r="P28" s="13">
        <f t="shared" si="2"/>
        <v>65</v>
      </c>
      <c r="Q28" s="13">
        <f t="shared" si="2"/>
        <v>857</v>
      </c>
      <c r="R28" s="14">
        <f t="shared" si="2"/>
        <v>142089</v>
      </c>
      <c r="S28" s="12"/>
      <c r="T28" s="2" t="s">
        <v>56</v>
      </c>
      <c r="U28" s="13">
        <f t="shared" ref="U28:AL28" si="3">SUM(U16:U27)</f>
        <v>13431</v>
      </c>
      <c r="V28" s="13">
        <f t="shared" si="3"/>
        <v>9534</v>
      </c>
      <c r="W28" s="13">
        <f t="shared" si="3"/>
        <v>28713</v>
      </c>
      <c r="X28" s="13">
        <f t="shared" si="3"/>
        <v>3710</v>
      </c>
      <c r="Y28" s="13">
        <f t="shared" si="3"/>
        <v>1722</v>
      </c>
      <c r="Z28" s="13">
        <f t="shared" si="3"/>
        <v>1361</v>
      </c>
      <c r="AA28" s="13">
        <f t="shared" si="3"/>
        <v>400</v>
      </c>
      <c r="AB28" s="13">
        <f t="shared" si="3"/>
        <v>30611</v>
      </c>
      <c r="AC28" s="13">
        <f t="shared" si="3"/>
        <v>50</v>
      </c>
      <c r="AD28" s="13">
        <f t="shared" si="3"/>
        <v>2334</v>
      </c>
      <c r="AE28" s="13">
        <f t="shared" si="3"/>
        <v>5295</v>
      </c>
      <c r="AF28" s="13">
        <f t="shared" si="3"/>
        <v>722551</v>
      </c>
      <c r="AG28" s="13">
        <f t="shared" si="3"/>
        <v>45361</v>
      </c>
      <c r="AH28" s="13">
        <f t="shared" si="3"/>
        <v>38469</v>
      </c>
      <c r="AI28" s="13">
        <f t="shared" si="3"/>
        <v>200</v>
      </c>
      <c r="AJ28" s="13">
        <f t="shared" si="3"/>
        <v>25565</v>
      </c>
      <c r="AK28" s="13">
        <f t="shared" si="3"/>
        <v>13</v>
      </c>
      <c r="AL28" s="13">
        <f t="shared" si="3"/>
        <v>2318130</v>
      </c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</row>
    <row r="29" spans="1:73" ht="16.5" thickTop="1" thickBot="1" x14ac:dyDescent="0.3">
      <c r="A29" s="2" t="s">
        <v>57</v>
      </c>
      <c r="B29" s="151"/>
      <c r="C29" s="151"/>
      <c r="D29" s="151"/>
      <c r="E29" s="151"/>
      <c r="F29" s="152"/>
      <c r="G29" s="151"/>
      <c r="H29" s="151"/>
      <c r="I29" s="151"/>
      <c r="J29" s="151"/>
      <c r="K29" s="151"/>
      <c r="L29" s="151"/>
      <c r="M29" s="152"/>
      <c r="N29" s="152"/>
      <c r="O29" s="151"/>
      <c r="P29" s="151"/>
      <c r="Q29" s="151"/>
      <c r="R29" s="151"/>
      <c r="S29" s="12"/>
      <c r="T29" s="2" t="s">
        <v>57</v>
      </c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</row>
    <row r="30" spans="1:73" ht="15.75" thickTop="1" x14ac:dyDescent="0.25">
      <c r="I30" s="12"/>
      <c r="J30" s="12"/>
      <c r="K30" s="22"/>
      <c r="L30" s="22"/>
      <c r="M30" s="22"/>
      <c r="N30" s="22"/>
      <c r="O30" s="22"/>
      <c r="P30" s="22"/>
      <c r="Q30" s="22"/>
      <c r="R30" s="22"/>
      <c r="S30" s="17"/>
      <c r="AC30" s="22"/>
      <c r="AD30" s="22"/>
      <c r="AE30" s="22"/>
      <c r="AF30" s="22"/>
      <c r="AG30" s="22"/>
      <c r="AH30" s="12"/>
      <c r="AI30" s="12"/>
      <c r="AJ30" s="12"/>
      <c r="AK30" s="12"/>
      <c r="AP30" s="136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</row>
    <row r="31" spans="1:73" ht="15" x14ac:dyDescent="0.25">
      <c r="A31" s="66"/>
      <c r="I31" s="12"/>
      <c r="J31" s="62"/>
      <c r="K31" s="62"/>
      <c r="L31" s="131"/>
      <c r="M31" s="62"/>
      <c r="N31" s="62"/>
      <c r="O31" s="62"/>
      <c r="P31" s="62"/>
      <c r="Q31" s="62"/>
      <c r="R31" s="61"/>
      <c r="S31" s="61"/>
      <c r="AC31" s="22"/>
      <c r="AD31" s="22"/>
      <c r="AE31" s="22"/>
      <c r="AF31" s="22"/>
      <c r="AG31" s="22"/>
      <c r="AH31" s="12"/>
      <c r="AI31" s="12"/>
      <c r="AJ31" s="12"/>
      <c r="AK31" s="132"/>
      <c r="AP31" s="139"/>
      <c r="AQ31" s="137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</row>
    <row r="32" spans="1:73" ht="15" x14ac:dyDescent="0.25">
      <c r="A32" s="163" t="s">
        <v>23</v>
      </c>
      <c r="B32" s="48" t="s">
        <v>137</v>
      </c>
      <c r="D32" s="22"/>
      <c r="E32" s="22"/>
      <c r="F32" s="22"/>
      <c r="G32" s="22"/>
      <c r="H32" s="22"/>
      <c r="I32" s="133"/>
      <c r="K32" s="62"/>
      <c r="L32" s="131"/>
      <c r="M32" s="62"/>
      <c r="N32" s="62"/>
      <c r="O32" s="62"/>
      <c r="P32" s="108"/>
      <c r="S32" s="61"/>
      <c r="T32" s="67" t="s">
        <v>23</v>
      </c>
      <c r="U32" s="48" t="s">
        <v>137</v>
      </c>
      <c r="V32" s="48"/>
      <c r="X32" s="22"/>
      <c r="Y32" s="22"/>
      <c r="Z32" s="22"/>
      <c r="AA32" s="22"/>
      <c r="AB32" s="22"/>
      <c r="AC32" s="17"/>
      <c r="AD32" s="17"/>
      <c r="AE32" s="17"/>
      <c r="AF32" s="17"/>
      <c r="AG32" s="17"/>
      <c r="AO32" s="142"/>
      <c r="AP32" s="153"/>
      <c r="AQ32" s="140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</row>
    <row r="33" spans="1:73" ht="14.25" customHeight="1" x14ac:dyDescent="0.25">
      <c r="B33" s="48" t="s">
        <v>54</v>
      </c>
      <c r="D33" s="22"/>
      <c r="E33" s="22"/>
      <c r="F33" s="22"/>
      <c r="G33" s="22"/>
      <c r="H33" s="22"/>
      <c r="I33" s="133"/>
      <c r="K33" s="62"/>
      <c r="L33" s="62"/>
      <c r="M33" s="62"/>
      <c r="N33" s="62"/>
      <c r="O33" s="62"/>
      <c r="P33" s="108"/>
      <c r="S33" s="61"/>
      <c r="T33" s="66"/>
      <c r="U33" s="48" t="s">
        <v>54</v>
      </c>
      <c r="V33" s="48"/>
      <c r="X33" s="22"/>
      <c r="Y33" s="22"/>
      <c r="Z33" s="22"/>
      <c r="AA33" s="22"/>
      <c r="AB33" s="22"/>
      <c r="AO33" s="142"/>
      <c r="AP33" s="154"/>
      <c r="AQ33" s="140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</row>
    <row r="34" spans="1:73" ht="12.75" customHeight="1" x14ac:dyDescent="0.25">
      <c r="B34" s="50" t="s">
        <v>55</v>
      </c>
      <c r="D34" s="17"/>
      <c r="E34" s="17"/>
      <c r="F34" s="17"/>
      <c r="G34" s="17"/>
      <c r="H34" s="17"/>
      <c r="I34" s="12"/>
      <c r="J34" s="62"/>
      <c r="K34" s="62"/>
      <c r="L34" s="62"/>
      <c r="M34" s="62"/>
      <c r="N34" s="62"/>
      <c r="O34" s="62"/>
      <c r="P34" s="62"/>
      <c r="Q34" s="62"/>
      <c r="R34" s="61"/>
      <c r="S34" s="61"/>
      <c r="T34" s="17"/>
      <c r="U34" s="50" t="s">
        <v>55</v>
      </c>
      <c r="V34" s="50"/>
      <c r="X34" s="17"/>
      <c r="Y34" s="17"/>
      <c r="Z34" s="17"/>
      <c r="AA34" s="17"/>
      <c r="AB34" s="17"/>
      <c r="AO34" s="142"/>
      <c r="AP34" s="154"/>
      <c r="AQ34" s="140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</row>
    <row r="35" spans="1:73" ht="15" x14ac:dyDescent="0.25">
      <c r="B35" s="50" t="s">
        <v>138</v>
      </c>
      <c r="I35" s="12"/>
      <c r="J35" s="62"/>
      <c r="K35" s="62"/>
      <c r="L35" s="62"/>
      <c r="M35" s="62"/>
      <c r="N35" s="62"/>
      <c r="O35" s="62"/>
      <c r="P35" s="62"/>
      <c r="Q35" s="62"/>
      <c r="R35" s="61"/>
      <c r="S35" s="61"/>
      <c r="U35" s="50" t="s">
        <v>138</v>
      </c>
      <c r="V35" s="50"/>
      <c r="W35" s="60"/>
      <c r="AO35" s="142"/>
      <c r="AP35" s="154"/>
      <c r="AQ35" s="140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</row>
    <row r="36" spans="1:73" ht="12.75" customHeight="1" x14ac:dyDescent="0.25">
      <c r="A36" s="62"/>
      <c r="B36" s="68" t="s">
        <v>139</v>
      </c>
      <c r="H36" s="52"/>
      <c r="I36" s="12"/>
      <c r="J36" s="62"/>
      <c r="K36" s="62"/>
      <c r="L36" s="62"/>
      <c r="M36" s="62"/>
      <c r="N36" s="62"/>
      <c r="O36" s="62"/>
      <c r="P36" s="62"/>
      <c r="Q36" s="62"/>
      <c r="R36" s="61"/>
      <c r="S36" s="61"/>
      <c r="U36" s="68" t="s">
        <v>139</v>
      </c>
      <c r="W36" s="60"/>
      <c r="AP36" s="138"/>
      <c r="AQ36" s="137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</row>
    <row r="37" spans="1:73" ht="15" x14ac:dyDescent="0.25">
      <c r="B37" s="50" t="s">
        <v>140</v>
      </c>
      <c r="H37" s="51"/>
      <c r="I37" s="12"/>
      <c r="J37" s="62"/>
      <c r="K37" s="62"/>
      <c r="L37" s="62"/>
      <c r="M37" s="62"/>
      <c r="N37" s="62"/>
      <c r="O37" s="62"/>
      <c r="P37" s="62"/>
      <c r="Q37" s="62"/>
      <c r="R37" s="61"/>
      <c r="S37" s="61"/>
      <c r="U37" s="50" t="s">
        <v>140</v>
      </c>
      <c r="W37" s="60"/>
      <c r="AO37" s="142"/>
      <c r="AP37" s="108"/>
      <c r="AQ37" s="140"/>
      <c r="AR37" s="143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</row>
    <row r="38" spans="1:73" ht="15" x14ac:dyDescent="0.25">
      <c r="B38" s="1" t="s">
        <v>141</v>
      </c>
      <c r="I38" s="12"/>
      <c r="J38" s="62"/>
      <c r="K38" s="62"/>
      <c r="L38" s="62"/>
      <c r="M38" s="62"/>
      <c r="N38" s="62"/>
      <c r="Q38" s="62"/>
      <c r="R38" s="61"/>
      <c r="S38" s="61"/>
      <c r="U38" s="1" t="s">
        <v>141</v>
      </c>
      <c r="AO38" s="142"/>
      <c r="AP38" s="108"/>
      <c r="AQ38" s="140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</row>
    <row r="39" spans="1:73" ht="14.25" customHeight="1" x14ac:dyDescent="0.25">
      <c r="B39" s="1" t="s">
        <v>142</v>
      </c>
      <c r="J39" s="62"/>
      <c r="K39" s="62"/>
      <c r="L39" s="62"/>
      <c r="M39" s="62"/>
      <c r="N39" s="62"/>
      <c r="Q39" s="62"/>
      <c r="R39" s="61"/>
      <c r="S39" s="61"/>
      <c r="U39" s="1" t="s">
        <v>142</v>
      </c>
      <c r="AP39" s="155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</row>
    <row r="40" spans="1:73" x14ac:dyDescent="0.2">
      <c r="B40" s="1" t="s">
        <v>143</v>
      </c>
    </row>
    <row r="41" spans="1:73" x14ac:dyDescent="0.2">
      <c r="O41" s="108"/>
    </row>
    <row r="42" spans="1:73" x14ac:dyDescent="0.2">
      <c r="O42" s="108"/>
    </row>
    <row r="64" spans="18:73" ht="13.5" customHeight="1" x14ac:dyDescent="0.2">
      <c r="R64" s="164" t="s">
        <v>91</v>
      </c>
      <c r="S64" s="164"/>
      <c r="AL64" s="164" t="s">
        <v>93</v>
      </c>
      <c r="AM64" s="164"/>
      <c r="BT64" s="164" t="s">
        <v>92</v>
      </c>
      <c r="BU64" s="164"/>
    </row>
    <row r="65" spans="18:73" x14ac:dyDescent="0.2">
      <c r="R65" s="164"/>
      <c r="S65" s="164"/>
      <c r="AK65" s="61"/>
      <c r="AL65" s="164"/>
      <c r="AM65" s="164"/>
      <c r="BF65" s="71"/>
      <c r="BT65" s="164"/>
      <c r="BU65" s="164"/>
    </row>
    <row r="66" spans="18:73" x14ac:dyDescent="0.2">
      <c r="R66" s="164"/>
      <c r="S66" s="164"/>
      <c r="AK66" s="61"/>
      <c r="AL66" s="164"/>
      <c r="AM66" s="164"/>
      <c r="BF66" s="71"/>
      <c r="BT66" s="164"/>
      <c r="BU66" s="164"/>
    </row>
    <row r="67" spans="18:73" x14ac:dyDescent="0.2">
      <c r="R67" s="164"/>
      <c r="S67" s="164"/>
      <c r="AK67" s="61"/>
      <c r="AL67" s="164"/>
      <c r="AM67" s="164"/>
      <c r="BF67" s="71"/>
      <c r="BT67" s="164"/>
      <c r="BU67" s="164"/>
    </row>
    <row r="68" spans="18:73" x14ac:dyDescent="0.2">
      <c r="R68" s="164"/>
      <c r="S68" s="164"/>
      <c r="AK68" s="61"/>
      <c r="AL68" s="164"/>
      <c r="AM68" s="164"/>
      <c r="BF68" s="71"/>
      <c r="BT68" s="164"/>
      <c r="BU68" s="164"/>
    </row>
    <row r="69" spans="18:73" x14ac:dyDescent="0.2">
      <c r="R69" s="164"/>
      <c r="S69" s="164"/>
      <c r="AK69" s="61"/>
      <c r="AL69" s="164"/>
      <c r="AM69" s="164"/>
      <c r="BF69" s="71"/>
      <c r="BT69" s="164"/>
      <c r="BU69" s="164"/>
    </row>
    <row r="70" spans="18:73" x14ac:dyDescent="0.2">
      <c r="R70" s="164"/>
      <c r="S70" s="164"/>
      <c r="AK70" s="61"/>
      <c r="AL70" s="164"/>
      <c r="AM70" s="164"/>
      <c r="BF70" s="71"/>
      <c r="BT70" s="164"/>
      <c r="BU70" s="164"/>
    </row>
    <row r="71" spans="18:73" x14ac:dyDescent="0.2">
      <c r="R71" s="164"/>
      <c r="S71" s="164"/>
      <c r="AK71" s="61"/>
      <c r="AL71" s="164"/>
      <c r="AM71" s="164"/>
      <c r="BF71" s="71"/>
      <c r="BT71" s="164"/>
      <c r="BU71" s="164"/>
    </row>
    <row r="72" spans="18:73" x14ac:dyDescent="0.2">
      <c r="R72" s="164"/>
      <c r="S72" s="164"/>
      <c r="AK72" s="61"/>
      <c r="AL72" s="164"/>
      <c r="AM72" s="164"/>
      <c r="BF72" s="71"/>
      <c r="BT72" s="164"/>
      <c r="BU72" s="164"/>
    </row>
  </sheetData>
  <mergeCells count="5">
    <mergeCell ref="R64:S72"/>
    <mergeCell ref="AL64:AM72"/>
    <mergeCell ref="BT64:BU72"/>
    <mergeCell ref="B8:R8"/>
    <mergeCell ref="U8:AL8"/>
  </mergeCells>
  <phoneticPr fontId="0" type="noConversion"/>
  <printOptions horizontalCentered="1" verticalCentered="1"/>
  <pageMargins left="0.75" right="0.75" top="1.25" bottom="0.75" header="0.5" footer="0.5"/>
  <pageSetup scale="47" fitToWidth="3" orientation="landscape" r:id="rId1"/>
  <headerFooter alignWithMargins="0"/>
  <colBreaks count="2" manualBreakCount="2">
    <brk id="19" max="1048575" man="1"/>
    <brk id="3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V69"/>
  <sheetViews>
    <sheetView topLeftCell="AA1" workbookViewId="0">
      <selection activeCell="AK22" sqref="AK22"/>
    </sheetView>
    <sheetView workbookViewId="1"/>
  </sheetViews>
  <sheetFormatPr defaultColWidth="9.33203125" defaultRowHeight="14.25" x14ac:dyDescent="0.2"/>
  <cols>
    <col min="1" max="1" width="15.83203125" style="1" customWidth="1"/>
    <col min="2" max="2" width="18" style="1" customWidth="1"/>
    <col min="3" max="3" width="19.83203125" style="1" customWidth="1"/>
    <col min="4" max="4" width="19.1640625" style="1" customWidth="1"/>
    <col min="5" max="5" width="20.33203125" style="1" customWidth="1"/>
    <col min="6" max="6" width="21.33203125" style="1" customWidth="1"/>
    <col min="7" max="7" width="19.33203125" style="1" customWidth="1"/>
    <col min="8" max="10" width="15.33203125" style="1" customWidth="1"/>
    <col min="11" max="11" width="14.33203125" style="1" customWidth="1"/>
    <col min="12" max="12" width="15.33203125" style="1" customWidth="1"/>
    <col min="13" max="13" width="18.5" style="1" customWidth="1"/>
    <col min="14" max="14" width="17.5" style="1" customWidth="1"/>
    <col min="15" max="15" width="17.1640625" style="1" customWidth="1"/>
    <col min="16" max="17" width="16.1640625" style="1" customWidth="1"/>
    <col min="18" max="18" width="19" style="1" customWidth="1"/>
    <col min="19" max="19" width="2.6640625" style="1" customWidth="1"/>
    <col min="20" max="20" width="15.83203125" style="1" customWidth="1"/>
    <col min="21" max="21" width="18.5" style="1" customWidth="1"/>
    <col min="22" max="22" width="19.83203125" style="1" customWidth="1"/>
    <col min="23" max="23" width="20.33203125" style="1" customWidth="1"/>
    <col min="24" max="25" width="15.33203125" style="1" customWidth="1"/>
    <col min="26" max="26" width="14.33203125" style="1" customWidth="1"/>
    <col min="27" max="27" width="14" style="1" customWidth="1"/>
    <col min="28" max="29" width="15.33203125" style="1" customWidth="1"/>
    <col min="30" max="30" width="14.33203125" style="1" customWidth="1"/>
    <col min="31" max="33" width="15.33203125" style="1" customWidth="1"/>
    <col min="34" max="34" width="19" style="1" customWidth="1"/>
    <col min="35" max="35" width="18.6640625" style="1" customWidth="1"/>
    <col min="36" max="36" width="17" style="1" customWidth="1"/>
    <col min="37" max="37" width="16.5" style="1" customWidth="1"/>
    <col min="38" max="38" width="18.5" style="1" customWidth="1"/>
    <col min="39" max="39" width="2.6640625" style="1" customWidth="1"/>
    <col min="40" max="40" width="12.83203125" style="1" customWidth="1"/>
    <col min="41" max="41" width="14" style="1" customWidth="1"/>
    <col min="42" max="43" width="12.83203125" style="1" customWidth="1"/>
    <col min="44" max="57" width="7" style="1" customWidth="1"/>
    <col min="58" max="58" width="14.1640625" style="1" customWidth="1"/>
    <col min="59" max="59" width="3.5" style="1" customWidth="1"/>
    <col min="60" max="61" width="2.83203125" style="1" customWidth="1"/>
    <col min="62" max="62" width="9.33203125" style="1"/>
    <col min="63" max="63" width="13.6640625" style="1" customWidth="1"/>
    <col min="64" max="67" width="9.33203125" style="1"/>
    <col min="68" max="68" width="13" style="1" customWidth="1"/>
    <col min="69" max="69" width="12.33203125" style="1" customWidth="1"/>
    <col min="70" max="70" width="12.6640625" style="1" customWidth="1"/>
    <col min="71" max="71" width="11.5" style="1" customWidth="1"/>
    <col min="72" max="72" width="12.33203125" style="1" customWidth="1"/>
    <col min="73" max="73" width="18.5" style="1" customWidth="1"/>
    <col min="74" max="74" width="2.6640625" style="1" customWidth="1"/>
    <col min="75" max="16384" width="9.33203125" style="1"/>
  </cols>
  <sheetData>
    <row r="1" spans="1:74" x14ac:dyDescent="0.2">
      <c r="A1" s="15" t="str">
        <f>'H-12.4a'!A1</f>
        <v>EL PASO ELECTRIC COMPANY</v>
      </c>
      <c r="S1" s="16" t="s">
        <v>46</v>
      </c>
      <c r="T1" s="15" t="str">
        <f>'H-12.4a'!T1</f>
        <v>EL PASO ELECTRIC COMPANY</v>
      </c>
      <c r="AM1" s="16" t="s">
        <v>46</v>
      </c>
      <c r="AN1" s="15" t="str">
        <f>'H-12.4a'!A1</f>
        <v>EL PASO ELECTRIC COMPANY</v>
      </c>
      <c r="BV1" s="16" t="s">
        <v>46</v>
      </c>
    </row>
    <row r="2" spans="1:74" ht="15" x14ac:dyDescent="0.25">
      <c r="A2" s="15" t="str">
        <f>'H-12.4a'!A2</f>
        <v>2021 TEXAS RATE CASE FILING</v>
      </c>
      <c r="L2" s="133"/>
      <c r="R2" s="16"/>
      <c r="S2" s="16" t="s">
        <v>96</v>
      </c>
      <c r="T2" s="15" t="str">
        <f>'H-12.4a'!T2</f>
        <v>2021 TEXAS RATE CASE FILING</v>
      </c>
      <c r="AM2" s="16" t="s">
        <v>94</v>
      </c>
      <c r="AN2" s="15" t="str">
        <f>'H-12.4a'!A2</f>
        <v>2021 TEXAS RATE CASE FILING</v>
      </c>
      <c r="BV2" s="16" t="s">
        <v>95</v>
      </c>
    </row>
    <row r="3" spans="1:74" ht="15" x14ac:dyDescent="0.25">
      <c r="A3" s="15" t="s">
        <v>75</v>
      </c>
      <c r="L3" s="133"/>
      <c r="S3" s="16"/>
      <c r="T3" s="15" t="str">
        <f>+A3</f>
        <v>SCHEDULE H-12.4b:  FIRM PURCHASED POWER ENERGY COSTS ($)</v>
      </c>
      <c r="AN3" s="15" t="str">
        <f>A3</f>
        <v>SCHEDULE H-12.4b:  FIRM PURCHASED POWER ENERGY COSTS ($)</v>
      </c>
      <c r="BG3" s="16"/>
    </row>
    <row r="4" spans="1:74" ht="15" x14ac:dyDescent="0.25">
      <c r="A4" s="17" t="str">
        <f>+'H-12.4a'!A4</f>
        <v>SPONSOR:  DAVID C. HAWKINS</v>
      </c>
      <c r="H4" s="146"/>
      <c r="L4" s="133"/>
      <c r="T4" s="15" t="str">
        <f>+A4</f>
        <v>SPONSOR:  DAVID C. HAWKINS</v>
      </c>
      <c r="AH4" s="146"/>
      <c r="AN4" s="15" t="str">
        <f>A4</f>
        <v>SPONSOR:  DAVID C. HAWKINS</v>
      </c>
    </row>
    <row r="5" spans="1:74" ht="15" x14ac:dyDescent="0.25">
      <c r="A5" s="17" t="str">
        <f>+'H-12.4a'!A5</f>
        <v xml:space="preserve">PREPARER: ANA R. BOISSELIER </v>
      </c>
      <c r="H5" s="146"/>
      <c r="O5" s="62"/>
      <c r="P5" s="108"/>
      <c r="S5" s="16"/>
      <c r="T5" s="15" t="str">
        <f>+A5</f>
        <v xml:space="preserve">PREPARER: ANA R. BOISSELIER </v>
      </c>
      <c r="AH5" s="146"/>
      <c r="AL5" s="16"/>
      <c r="AM5" s="16"/>
      <c r="AN5" s="15" t="str">
        <f>A5</f>
        <v xml:space="preserve">PREPARER: ANA R. BOISSELIER </v>
      </c>
      <c r="BF5" s="16"/>
      <c r="BG5" s="16"/>
      <c r="BH5" s="55"/>
    </row>
    <row r="6" spans="1:74" x14ac:dyDescent="0.2">
      <c r="A6" s="17" t="str">
        <f>'H-12.4a'!A6</f>
        <v>FOR THE TEST YEAR ENDED DECEMBER 31, 2020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62"/>
      <c r="P6" s="108"/>
      <c r="S6" s="7"/>
      <c r="T6" s="15" t="str">
        <f>'H-12.4a'!A6</f>
        <v>FOR THE TEST YEAR ENDED DECEMBER 31, 2020</v>
      </c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15" t="str">
        <f>'H-12.4a'!A6</f>
        <v>FOR THE TEST YEAR ENDED DECEMBER 31, 2020</v>
      </c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</row>
    <row r="7" spans="1:74" x14ac:dyDescent="0.2"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8"/>
      <c r="U7" s="18"/>
      <c r="V7" s="18"/>
      <c r="W7" s="1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7"/>
      <c r="BG7" s="8"/>
    </row>
    <row r="8" spans="1:74" s="30" customFormat="1" x14ac:dyDescent="0.2">
      <c r="B8" s="165" t="s">
        <v>157</v>
      </c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7"/>
      <c r="S8" s="8"/>
      <c r="U8" s="165" t="s">
        <v>157</v>
      </c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7"/>
      <c r="AM8" s="8"/>
      <c r="AO8" s="31" t="s">
        <v>82</v>
      </c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3"/>
      <c r="BG8" s="8"/>
    </row>
    <row r="9" spans="1:74" ht="12.75" customHeight="1" x14ac:dyDescent="0.2">
      <c r="B9" s="144" t="str">
        <f>+'H-12.4a'!B9</f>
        <v>AEPCO</v>
      </c>
      <c r="C9" s="144" t="str">
        <f>+'H-12.4a'!C9</f>
        <v>APS</v>
      </c>
      <c r="D9" s="144" t="str">
        <f>+'H-12.4a'!D9</f>
        <v>AVANGRID</v>
      </c>
      <c r="E9" s="144" t="str">
        <f>+'H-12.4a'!E9</f>
        <v>BP-ENERGY</v>
      </c>
      <c r="F9" s="144" t="str">
        <f>+'H-12.4a'!F9</f>
        <v>BROOK RENEW</v>
      </c>
      <c r="G9" s="144" t="str">
        <f>+'H-12.4a'!G9</f>
        <v>CAWC</v>
      </c>
      <c r="H9" s="144" t="str">
        <f>+'H-12.4a'!H9</f>
        <v>CITI</v>
      </c>
      <c r="I9" s="144" t="str">
        <f>+'H-12.4a'!I9</f>
        <v>CONOCO</v>
      </c>
      <c r="J9" s="144" t="str">
        <f>+'H-12.4a'!J9</f>
        <v>EDF</v>
      </c>
      <c r="K9" s="144" t="str">
        <f>+'H-12.4a'!K9</f>
        <v>EVERGY</v>
      </c>
      <c r="L9" s="144" t="str">
        <f>+'H-12.4a'!L9</f>
        <v>EXELON</v>
      </c>
      <c r="M9" s="144" t="s">
        <v>159</v>
      </c>
      <c r="N9" s="144" t="str">
        <f>+'H-12.4a'!N9</f>
        <v>FREEPORT</v>
      </c>
      <c r="O9" s="144" t="str">
        <f>+'H-12.4a'!O9</f>
        <v>GUZ PART</v>
      </c>
      <c r="P9" s="144" t="str">
        <f>+'H-12.4a'!P9</f>
        <v>IID</v>
      </c>
      <c r="Q9" s="144" t="str">
        <f>+'H-12.4a'!Q9</f>
        <v>LADWP</v>
      </c>
      <c r="R9" s="26" t="s">
        <v>160</v>
      </c>
      <c r="S9" s="8"/>
      <c r="U9" s="26" t="str">
        <f>+'H-12.4a'!U9</f>
        <v>MACQUARIE</v>
      </c>
      <c r="V9" s="144" t="str">
        <f>+'H-12.4a'!V9</f>
        <v>MORGAN</v>
      </c>
      <c r="W9" s="144" t="s">
        <v>161</v>
      </c>
      <c r="X9" s="144" t="str">
        <f>+'H-12.4a'!X9</f>
        <v>PAC</v>
      </c>
      <c r="Y9" s="144" t="str">
        <f>+'H-12.4a'!Y9</f>
        <v>PNM</v>
      </c>
      <c r="Z9" s="144" t="str">
        <f>+'H-12.4a'!Z9</f>
        <v>POWEREX</v>
      </c>
      <c r="AA9" s="144" t="str">
        <f>+'H-12.4a'!AA9</f>
        <v>PSCO</v>
      </c>
      <c r="AB9" s="144" t="str">
        <f>+'H-12.4a'!AB9</f>
        <v>RAIN</v>
      </c>
      <c r="AC9" s="144" t="str">
        <f>+'H-12.4a'!AC9</f>
        <v>SEMPRA</v>
      </c>
      <c r="AD9" s="144" t="str">
        <f>+'H-12.4a'!AD9</f>
        <v>SHELL</v>
      </c>
      <c r="AE9" s="144" t="str">
        <f>+'H-12.4a'!AE9</f>
        <v>SRP</v>
      </c>
      <c r="AF9" s="144" t="str">
        <f>+'H-12.4a'!AF9</f>
        <v>TENASKA</v>
      </c>
      <c r="AG9" s="144" t="str">
        <f>+'H-12.4a'!AG9</f>
        <v>TEP</v>
      </c>
      <c r="AH9" s="144" t="str">
        <f>+'H-12.4a'!AH9</f>
        <v>TRANSALTA</v>
      </c>
      <c r="AI9" s="144" t="str">
        <f>+'H-12.4a'!AI9</f>
        <v>TRANSCAN</v>
      </c>
      <c r="AJ9" s="144" t="str">
        <f>+'H-12.4a'!AJ9</f>
        <v>TRI-STATE</v>
      </c>
      <c r="AK9" s="144" t="str">
        <f>+'H-12.4a'!AK9</f>
        <v>UNS</v>
      </c>
      <c r="AL9" s="26" t="s">
        <v>162</v>
      </c>
      <c r="AM9" s="8"/>
      <c r="AO9" s="34" t="s">
        <v>60</v>
      </c>
      <c r="AP9" s="34" t="s">
        <v>32</v>
      </c>
      <c r="AQ9" s="34" t="s">
        <v>33</v>
      </c>
      <c r="AR9" s="34" t="s">
        <v>34</v>
      </c>
      <c r="AS9" s="34" t="s">
        <v>35</v>
      </c>
      <c r="AT9" s="34" t="s">
        <v>36</v>
      </c>
      <c r="AU9" s="34" t="s">
        <v>37</v>
      </c>
      <c r="AV9" s="34" t="s">
        <v>41</v>
      </c>
      <c r="AW9" s="34" t="s">
        <v>42</v>
      </c>
      <c r="AX9" s="34" t="s">
        <v>24</v>
      </c>
      <c r="AY9" s="34" t="s">
        <v>25</v>
      </c>
      <c r="AZ9" s="34" t="s">
        <v>26</v>
      </c>
      <c r="BA9" s="34" t="s">
        <v>27</v>
      </c>
      <c r="BB9" s="34" t="s">
        <v>28</v>
      </c>
      <c r="BC9" s="34" t="s">
        <v>29</v>
      </c>
      <c r="BD9" s="34" t="s">
        <v>22</v>
      </c>
      <c r="BE9" s="34" t="s">
        <v>30</v>
      </c>
      <c r="BF9" s="26" t="s">
        <v>9</v>
      </c>
      <c r="BG9" s="8"/>
    </row>
    <row r="10" spans="1:74" x14ac:dyDescent="0.2">
      <c r="B10" s="123" t="s">
        <v>158</v>
      </c>
      <c r="C10" s="19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156"/>
      <c r="S10" s="36"/>
      <c r="U10" s="123" t="s">
        <v>158</v>
      </c>
      <c r="V10" s="35"/>
      <c r="W10" s="81"/>
      <c r="X10" s="37"/>
      <c r="Y10" s="9"/>
      <c r="Z10" s="35"/>
      <c r="AA10" s="35"/>
      <c r="AB10" s="19"/>
      <c r="AC10" s="19"/>
      <c r="AD10" s="19"/>
      <c r="AE10" s="28"/>
      <c r="AF10" s="28"/>
      <c r="AG10" s="28"/>
      <c r="AH10" s="28"/>
      <c r="AI10" s="28"/>
      <c r="AJ10" s="28"/>
      <c r="AK10" s="28"/>
      <c r="AL10" s="38"/>
      <c r="AM10" s="2"/>
      <c r="AO10" s="127" t="s">
        <v>109</v>
      </c>
      <c r="AP10" s="28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81"/>
      <c r="BG10" s="2"/>
    </row>
    <row r="11" spans="1:74" x14ac:dyDescent="0.2">
      <c r="A11" s="39"/>
      <c r="B11" s="10"/>
      <c r="C11" s="10"/>
      <c r="D11" s="10"/>
      <c r="E11" s="10"/>
      <c r="F11" s="10"/>
      <c r="G11" s="10"/>
      <c r="H11" s="40"/>
      <c r="I11" s="10"/>
      <c r="J11" s="10"/>
      <c r="K11" s="10"/>
      <c r="L11" s="10"/>
      <c r="M11" s="10"/>
      <c r="N11" s="10"/>
      <c r="O11" s="10"/>
      <c r="P11" s="10"/>
      <c r="Q11" s="10"/>
      <c r="R11" s="21"/>
      <c r="S11" s="12"/>
      <c r="T11" s="39"/>
      <c r="U11" s="11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1"/>
      <c r="AM11" s="12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2"/>
    </row>
    <row r="12" spans="1:74" x14ac:dyDescent="0.2">
      <c r="A12" s="3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1"/>
      <c r="S12" s="12"/>
      <c r="T12" s="39"/>
      <c r="U12" s="11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1"/>
      <c r="AM12" s="12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2"/>
    </row>
    <row r="13" spans="1:74" x14ac:dyDescent="0.2">
      <c r="A13" s="3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1"/>
      <c r="S13" s="12"/>
      <c r="T13" s="39"/>
      <c r="U13" s="11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1"/>
      <c r="AM13" s="12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2"/>
    </row>
    <row r="14" spans="1:74" x14ac:dyDescent="0.2">
      <c r="A14" s="39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4"/>
      <c r="S14" s="12"/>
      <c r="T14" s="39"/>
      <c r="U14" s="11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1"/>
      <c r="AM14" s="12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2"/>
    </row>
    <row r="15" spans="1:74" x14ac:dyDescent="0.2">
      <c r="B15" s="129" t="s">
        <v>58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"/>
      <c r="S15" s="12"/>
      <c r="U15" s="129" t="s">
        <v>58</v>
      </c>
      <c r="V15" s="129"/>
      <c r="W15" s="129"/>
      <c r="X15" s="27"/>
      <c r="Y15" s="27"/>
      <c r="Z15" s="13"/>
      <c r="AA15" s="13"/>
      <c r="AB15" s="13"/>
      <c r="AC15" s="29"/>
      <c r="AD15" s="13"/>
      <c r="AE15" s="13"/>
      <c r="AF15" s="13"/>
      <c r="AG15" s="13"/>
      <c r="AH15" s="13"/>
      <c r="AI15" s="13"/>
      <c r="AJ15" s="13"/>
      <c r="AK15" s="13"/>
      <c r="AL15" s="13"/>
      <c r="AM15" s="12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2"/>
      <c r="BH15" s="2"/>
      <c r="BI15" s="2"/>
      <c r="BJ15" s="2"/>
      <c r="BK15" s="2"/>
      <c r="BL15" s="2"/>
    </row>
    <row r="16" spans="1:74" x14ac:dyDescent="0.2">
      <c r="A16" s="63" t="str">
        <f>+'H-12.4a'!A16</f>
        <v>Jan</v>
      </c>
      <c r="B16" s="10"/>
      <c r="C16" s="41">
        <v>6100</v>
      </c>
      <c r="D16" s="10"/>
      <c r="E16" s="10"/>
      <c r="F16" s="10">
        <v>20313.16</v>
      </c>
      <c r="G16" s="10"/>
      <c r="H16" s="10">
        <v>29648</v>
      </c>
      <c r="I16" s="10"/>
      <c r="J16" s="10"/>
      <c r="K16" s="41"/>
      <c r="L16" s="41">
        <v>6100</v>
      </c>
      <c r="M16" s="41">
        <v>50871.18</v>
      </c>
      <c r="N16" s="41"/>
      <c r="O16" s="10">
        <v>7000</v>
      </c>
      <c r="P16" s="10"/>
      <c r="Q16" s="10"/>
      <c r="R16" s="41">
        <v>489130.4</v>
      </c>
      <c r="S16" s="12"/>
      <c r="T16" s="63" t="str">
        <f>+'H-12.4a'!A16</f>
        <v>Jan</v>
      </c>
      <c r="U16" s="41">
        <v>-2909</v>
      </c>
      <c r="V16" s="11">
        <v>25665</v>
      </c>
      <c r="W16" s="41">
        <v>97045.58</v>
      </c>
      <c r="X16" s="41"/>
      <c r="Y16" s="41">
        <v>2950</v>
      </c>
      <c r="Z16" s="10"/>
      <c r="AA16" s="10">
        <v>5800</v>
      </c>
      <c r="AB16" s="10">
        <v>3367</v>
      </c>
      <c r="AC16" s="41">
        <v>150</v>
      </c>
      <c r="AD16" s="10">
        <v>15013</v>
      </c>
      <c r="AE16" s="41"/>
      <c r="AF16" s="10">
        <v>1133696.2</v>
      </c>
      <c r="AG16" s="41"/>
      <c r="AH16" s="41">
        <v>16894.48</v>
      </c>
      <c r="AI16" s="41"/>
      <c r="AJ16" s="10">
        <v>8560</v>
      </c>
      <c r="AK16" s="10"/>
      <c r="AL16" s="11">
        <f>SUM(A16:AK16)</f>
        <v>1915395</v>
      </c>
      <c r="AM16" s="12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2"/>
      <c r="BH16" s="2"/>
      <c r="BI16" s="2"/>
      <c r="BJ16" s="2"/>
      <c r="BK16" s="2"/>
      <c r="BL16" s="2"/>
    </row>
    <row r="17" spans="1:64" x14ac:dyDescent="0.2">
      <c r="A17" s="63" t="str">
        <f>+'H-12.4a'!A17</f>
        <v>Feb</v>
      </c>
      <c r="B17" s="41">
        <v>4600.5</v>
      </c>
      <c r="C17" s="41"/>
      <c r="D17" s="10"/>
      <c r="E17" s="10"/>
      <c r="F17" s="10">
        <v>598491.77</v>
      </c>
      <c r="G17" s="10"/>
      <c r="H17" s="10">
        <v>15696</v>
      </c>
      <c r="I17" s="10"/>
      <c r="J17" s="10"/>
      <c r="K17" s="41"/>
      <c r="L17" s="41"/>
      <c r="M17" s="41">
        <v>53565.26</v>
      </c>
      <c r="N17" s="41"/>
      <c r="O17" s="10">
        <v>6978</v>
      </c>
      <c r="P17" s="41"/>
      <c r="Q17" s="10"/>
      <c r="R17" s="41">
        <v>538012.81999999995</v>
      </c>
      <c r="S17" s="12"/>
      <c r="T17" s="63" t="str">
        <f>+'H-12.4a'!A17</f>
        <v>Feb</v>
      </c>
      <c r="U17" s="41">
        <v>71086.259999999995</v>
      </c>
      <c r="V17" s="11">
        <v>9919.7199999999993</v>
      </c>
      <c r="W17" s="41">
        <v>106015.07</v>
      </c>
      <c r="X17" s="41">
        <v>1128.33</v>
      </c>
      <c r="Y17" s="41"/>
      <c r="Z17" s="10"/>
      <c r="AA17" s="10"/>
      <c r="AB17" s="41">
        <v>16041</v>
      </c>
      <c r="AC17" s="41"/>
      <c r="AE17" s="41">
        <v>950</v>
      </c>
      <c r="AF17" s="10">
        <v>800102.64</v>
      </c>
      <c r="AG17" s="41">
        <v>21875</v>
      </c>
      <c r="AH17" s="41">
        <v>42410.22</v>
      </c>
      <c r="AI17" s="10"/>
      <c r="AJ17" s="41">
        <v>13632</v>
      </c>
      <c r="AK17" s="41"/>
      <c r="AL17" s="11">
        <f t="shared" ref="AL17:AL27" si="0">SUM(A17:AK17)</f>
        <v>2300504.5900000003</v>
      </c>
      <c r="AM17" s="12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2"/>
      <c r="BH17" s="2"/>
      <c r="BI17" s="2"/>
      <c r="BJ17" s="2"/>
      <c r="BK17" s="2"/>
      <c r="BL17" s="2"/>
    </row>
    <row r="18" spans="1:64" x14ac:dyDescent="0.2">
      <c r="A18" s="63" t="str">
        <f>+'H-12.4a'!A18</f>
        <v>Mar</v>
      </c>
      <c r="B18" s="41">
        <v>2430</v>
      </c>
      <c r="C18" s="10"/>
      <c r="D18" s="10"/>
      <c r="E18" s="41"/>
      <c r="F18" s="10">
        <v>51701.83</v>
      </c>
      <c r="G18" s="10"/>
      <c r="H18" s="10">
        <v>35</v>
      </c>
      <c r="I18" s="10"/>
      <c r="J18" s="10"/>
      <c r="K18" s="41"/>
      <c r="L18" s="41"/>
      <c r="M18" s="41">
        <v>42000.27</v>
      </c>
      <c r="N18" s="41"/>
      <c r="O18" s="10">
        <v>12065</v>
      </c>
      <c r="P18" s="10"/>
      <c r="Q18" s="10"/>
      <c r="R18" s="41">
        <v>645548.75</v>
      </c>
      <c r="S18" s="12"/>
      <c r="T18" s="63" t="str">
        <f>+'H-12.4a'!A18</f>
        <v>Mar</v>
      </c>
      <c r="U18" s="41">
        <v>65438.400000000001</v>
      </c>
      <c r="V18" s="41">
        <v>1610</v>
      </c>
      <c r="W18" s="41">
        <v>116601.91</v>
      </c>
      <c r="X18" s="41">
        <v>1320</v>
      </c>
      <c r="Y18" s="41"/>
      <c r="Z18" s="10"/>
      <c r="AA18" s="10"/>
      <c r="AB18" s="41"/>
      <c r="AC18" s="41"/>
      <c r="AD18" s="41">
        <v>1000</v>
      </c>
      <c r="AE18" s="41"/>
      <c r="AF18" s="10">
        <v>1385030.06</v>
      </c>
      <c r="AG18" s="41">
        <v>93860</v>
      </c>
      <c r="AH18" s="41">
        <v>67731.5</v>
      </c>
      <c r="AI18" s="41"/>
      <c r="AJ18" s="10">
        <v>23010</v>
      </c>
      <c r="AK18" s="10"/>
      <c r="AL18" s="11">
        <f t="shared" si="0"/>
        <v>2509382.7200000002</v>
      </c>
      <c r="AM18" s="12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2"/>
      <c r="BH18" s="2"/>
      <c r="BI18" s="2"/>
      <c r="BJ18" s="2"/>
      <c r="BK18" s="2"/>
      <c r="BL18" s="2"/>
    </row>
    <row r="19" spans="1:64" x14ac:dyDescent="0.2">
      <c r="A19" s="63" t="str">
        <f>+'H-12.4a'!A19</f>
        <v>Apr</v>
      </c>
      <c r="B19" s="41">
        <v>1020</v>
      </c>
      <c r="C19" s="10"/>
      <c r="D19" s="10"/>
      <c r="E19" s="41"/>
      <c r="F19" s="10"/>
      <c r="G19" s="10"/>
      <c r="H19" s="10">
        <v>1834.04</v>
      </c>
      <c r="I19" s="10"/>
      <c r="J19" s="10"/>
      <c r="K19" s="41"/>
      <c r="L19" s="41">
        <v>239.8</v>
      </c>
      <c r="M19" s="41">
        <v>54717.53</v>
      </c>
      <c r="N19" s="41"/>
      <c r="O19" s="10">
        <v>30630</v>
      </c>
      <c r="P19" s="41">
        <v>2000</v>
      </c>
      <c r="Q19" s="10"/>
      <c r="R19" s="41">
        <v>872050.08</v>
      </c>
      <c r="S19" s="12"/>
      <c r="T19" s="63" t="str">
        <f>+'H-12.4a'!A19</f>
        <v>Apr</v>
      </c>
      <c r="U19" s="41">
        <v>54</v>
      </c>
      <c r="V19" s="41">
        <v>20518</v>
      </c>
      <c r="W19" s="41">
        <v>161977.60000000001</v>
      </c>
      <c r="X19" s="41">
        <v>42882.95</v>
      </c>
      <c r="Y19" s="41">
        <v>4482</v>
      </c>
      <c r="Z19" s="10"/>
      <c r="AA19" s="10"/>
      <c r="AB19" s="10"/>
      <c r="AC19" s="41"/>
      <c r="AD19" s="10">
        <v>1154.6400000000001</v>
      </c>
      <c r="AE19" s="41">
        <v>15585</v>
      </c>
      <c r="AF19" s="10">
        <v>927449.96</v>
      </c>
      <c r="AG19" s="41">
        <v>68590</v>
      </c>
      <c r="AH19" s="1">
        <v>165598</v>
      </c>
      <c r="AI19" s="41"/>
      <c r="AJ19" s="10">
        <v>100015</v>
      </c>
      <c r="AK19" s="10">
        <v>75</v>
      </c>
      <c r="AL19" s="11">
        <f t="shared" si="0"/>
        <v>2470873.5999999996</v>
      </c>
      <c r="AM19" s="12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2"/>
      <c r="BH19" s="2"/>
      <c r="BI19" s="2"/>
      <c r="BJ19" s="2"/>
      <c r="BK19" s="2"/>
      <c r="BL19" s="2"/>
    </row>
    <row r="20" spans="1:64" x14ac:dyDescent="0.2">
      <c r="A20" s="63" t="str">
        <f>+'H-12.4a'!A20</f>
        <v>May</v>
      </c>
      <c r="B20" s="41">
        <v>23375</v>
      </c>
      <c r="C20" s="41"/>
      <c r="D20" s="10"/>
      <c r="E20" s="41"/>
      <c r="F20" s="10"/>
      <c r="G20" s="10"/>
      <c r="H20" s="10">
        <v>1449</v>
      </c>
      <c r="I20" s="10"/>
      <c r="J20" s="10"/>
      <c r="K20" s="41"/>
      <c r="L20" s="41"/>
      <c r="M20" s="41">
        <v>51313.52</v>
      </c>
      <c r="N20" s="41"/>
      <c r="O20" s="10">
        <v>42920</v>
      </c>
      <c r="P20" s="10"/>
      <c r="Q20" s="10"/>
      <c r="R20" s="41">
        <v>940847.32</v>
      </c>
      <c r="S20" s="12"/>
      <c r="T20" s="63" t="str">
        <f>+'H-12.4a'!A20</f>
        <v>May</v>
      </c>
      <c r="U20" s="11">
        <v>3356</v>
      </c>
      <c r="V20" s="41">
        <v>1300</v>
      </c>
      <c r="W20" s="41">
        <v>181365.52</v>
      </c>
      <c r="X20" s="41"/>
      <c r="Y20" s="41"/>
      <c r="Z20" s="10"/>
      <c r="AA20" s="10"/>
      <c r="AB20" s="10"/>
      <c r="AC20" s="10"/>
      <c r="AD20" s="10"/>
      <c r="AE20" s="41">
        <v>39080</v>
      </c>
      <c r="AF20" s="10">
        <v>819097.88</v>
      </c>
      <c r="AG20" s="41">
        <v>18425</v>
      </c>
      <c r="AH20" s="10">
        <v>165651.79999999999</v>
      </c>
      <c r="AI20" s="41"/>
      <c r="AJ20" s="10">
        <v>136051</v>
      </c>
      <c r="AK20" s="10"/>
      <c r="AL20" s="11">
        <f t="shared" si="0"/>
        <v>2424232.0399999996</v>
      </c>
      <c r="AM20" s="12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2"/>
      <c r="BH20" s="2"/>
      <c r="BI20" s="2"/>
      <c r="BJ20" s="2"/>
      <c r="BK20" s="2"/>
      <c r="BL20" s="2"/>
    </row>
    <row r="21" spans="1:64" x14ac:dyDescent="0.2">
      <c r="A21" s="63" t="str">
        <f>+'H-12.4a'!A21</f>
        <v>Jun</v>
      </c>
      <c r="B21" s="41">
        <v>975</v>
      </c>
      <c r="C21" s="41"/>
      <c r="D21" s="10"/>
      <c r="E21" s="10"/>
      <c r="F21" s="41">
        <v>706619.4</v>
      </c>
      <c r="G21" s="10"/>
      <c r="H21" s="10"/>
      <c r="I21" s="10">
        <v>130</v>
      </c>
      <c r="J21" s="41"/>
      <c r="K21" s="10"/>
      <c r="L21" s="10"/>
      <c r="M21" s="10">
        <v>52836</v>
      </c>
      <c r="N21" s="41"/>
      <c r="O21" s="10">
        <v>127962.4</v>
      </c>
      <c r="P21" s="10">
        <v>90</v>
      </c>
      <c r="Q21" s="10"/>
      <c r="R21" s="41">
        <v>880675.83999999997</v>
      </c>
      <c r="S21" s="12"/>
      <c r="T21" s="63" t="str">
        <f>+'H-12.4a'!A21</f>
        <v>Jun</v>
      </c>
      <c r="U21" s="41">
        <v>14075</v>
      </c>
      <c r="V21" s="11">
        <v>28000</v>
      </c>
      <c r="W21" s="41">
        <v>169090.24</v>
      </c>
      <c r="X21" s="41"/>
      <c r="Y21" s="41">
        <v>3875</v>
      </c>
      <c r="Z21" s="10">
        <v>9000</v>
      </c>
      <c r="AA21" s="10"/>
      <c r="AB21" s="41">
        <v>53600.800000000003</v>
      </c>
      <c r="AC21" s="41"/>
      <c r="AD21" s="41"/>
      <c r="AE21" s="41">
        <v>48325</v>
      </c>
      <c r="AF21" s="10">
        <v>1241868</v>
      </c>
      <c r="AG21" s="41">
        <v>231796</v>
      </c>
      <c r="AH21" s="41">
        <v>106905</v>
      </c>
      <c r="AI21" s="41"/>
      <c r="AJ21" s="10">
        <v>218943</v>
      </c>
      <c r="AK21" s="10"/>
      <c r="AL21" s="11">
        <f t="shared" si="0"/>
        <v>3894766.68</v>
      </c>
      <c r="AM21" s="12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2"/>
      <c r="BH21" s="2"/>
      <c r="BI21" s="2"/>
      <c r="BJ21" s="2"/>
      <c r="BK21" s="2"/>
      <c r="BL21" s="2"/>
    </row>
    <row r="22" spans="1:64" x14ac:dyDescent="0.2">
      <c r="A22" s="63" t="str">
        <f>+'H-12.4a'!A22</f>
        <v>Jul</v>
      </c>
      <c r="B22" s="41">
        <v>12928</v>
      </c>
      <c r="C22" s="41"/>
      <c r="D22" s="10"/>
      <c r="E22" s="41"/>
      <c r="F22" s="10">
        <v>1119720</v>
      </c>
      <c r="G22" s="10"/>
      <c r="H22" s="10">
        <v>336400</v>
      </c>
      <c r="I22" s="10">
        <v>2746.5</v>
      </c>
      <c r="J22" s="41"/>
      <c r="K22" s="41"/>
      <c r="L22" s="41"/>
      <c r="M22" s="41">
        <v>86960.72</v>
      </c>
      <c r="N22" s="41"/>
      <c r="O22" s="10">
        <v>237878.39999999999</v>
      </c>
      <c r="P22" s="10"/>
      <c r="Q22" s="10">
        <v>11450</v>
      </c>
      <c r="R22" s="41">
        <v>802656.87</v>
      </c>
      <c r="S22" s="12"/>
      <c r="T22" s="63" t="str">
        <f>+'H-12.4a'!A22</f>
        <v>Jul</v>
      </c>
      <c r="U22" s="41">
        <v>87995</v>
      </c>
      <c r="V22" s="41">
        <v>56200</v>
      </c>
      <c r="W22" s="41">
        <v>157957.26</v>
      </c>
      <c r="X22" s="41">
        <v>21175</v>
      </c>
      <c r="Y22" s="41">
        <v>2400</v>
      </c>
      <c r="Z22" s="41"/>
      <c r="AA22" s="41"/>
      <c r="AB22" s="41">
        <v>422290</v>
      </c>
      <c r="AC22" s="41"/>
      <c r="AD22" s="41"/>
      <c r="AE22" s="41">
        <v>46520</v>
      </c>
      <c r="AF22" s="41">
        <v>2066640</v>
      </c>
      <c r="AG22" s="41">
        <v>1204970</v>
      </c>
      <c r="AH22" s="41">
        <v>649997</v>
      </c>
      <c r="AI22" s="41"/>
      <c r="AJ22" s="41">
        <v>327980</v>
      </c>
      <c r="AK22" s="41">
        <v>160</v>
      </c>
      <c r="AL22" s="11">
        <f t="shared" si="0"/>
        <v>7655024.75</v>
      </c>
      <c r="AM22" s="12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2"/>
      <c r="BH22" s="2"/>
      <c r="BI22" s="2"/>
      <c r="BJ22" s="2"/>
      <c r="BK22" s="2"/>
      <c r="BL22" s="2"/>
    </row>
    <row r="23" spans="1:64" x14ac:dyDescent="0.2">
      <c r="A23" s="63" t="str">
        <f>+'H-12.4a'!A23</f>
        <v>Aug</v>
      </c>
      <c r="B23" s="41">
        <v>104395</v>
      </c>
      <c r="C23" s="41">
        <v>22060</v>
      </c>
      <c r="D23" s="10"/>
      <c r="E23" s="41">
        <v>28500</v>
      </c>
      <c r="F23" s="41">
        <v>7588465.8499999996</v>
      </c>
      <c r="G23" s="41">
        <v>1500</v>
      </c>
      <c r="H23" s="10">
        <v>53257.35</v>
      </c>
      <c r="I23" s="10"/>
      <c r="J23" s="41">
        <v>54200</v>
      </c>
      <c r="K23" s="41">
        <v>1161104.25</v>
      </c>
      <c r="L23" s="41"/>
      <c r="M23" s="41">
        <v>83900.18</v>
      </c>
      <c r="N23" s="41"/>
      <c r="O23" s="10">
        <v>181318.39999999999</v>
      </c>
      <c r="P23" s="41"/>
      <c r="Q23" s="10">
        <v>10500</v>
      </c>
      <c r="R23" s="41">
        <v>706220.13</v>
      </c>
      <c r="S23" s="12"/>
      <c r="T23" s="63" t="str">
        <f>+'H-12.4a'!A23</f>
        <v>Aug</v>
      </c>
      <c r="U23" s="11">
        <v>2155290</v>
      </c>
      <c r="V23" s="41">
        <v>440920</v>
      </c>
      <c r="W23" s="41">
        <v>135240.74</v>
      </c>
      <c r="X23" s="41">
        <v>2750</v>
      </c>
      <c r="Y23" s="41">
        <v>81775</v>
      </c>
      <c r="Z23" s="10">
        <v>43500</v>
      </c>
      <c r="AA23" s="41"/>
      <c r="AB23" s="41">
        <v>847013.75</v>
      </c>
      <c r="AC23" s="41"/>
      <c r="AD23" s="41">
        <v>137600</v>
      </c>
      <c r="AE23" s="41">
        <v>65970</v>
      </c>
      <c r="AF23" s="10">
        <v>9660217.6300000008</v>
      </c>
      <c r="AG23" s="41">
        <v>1718375</v>
      </c>
      <c r="AH23" s="41">
        <v>332049</v>
      </c>
      <c r="AI23" s="41">
        <v>85000</v>
      </c>
      <c r="AJ23" s="10">
        <v>392325.8</v>
      </c>
      <c r="AK23" s="10"/>
      <c r="AL23" s="11">
        <f t="shared" si="0"/>
        <v>26093448.080000002</v>
      </c>
      <c r="AM23" s="12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2"/>
      <c r="BH23" s="2"/>
      <c r="BI23" s="2"/>
      <c r="BJ23" s="2"/>
      <c r="BK23" s="2"/>
      <c r="BL23" s="2"/>
    </row>
    <row r="24" spans="1:64" x14ac:dyDescent="0.2">
      <c r="A24" s="63" t="str">
        <f>+'H-12.4a'!A24</f>
        <v>Sep</v>
      </c>
      <c r="B24" s="41"/>
      <c r="C24" s="41"/>
      <c r="D24" s="41">
        <v>250</v>
      </c>
      <c r="E24" s="10"/>
      <c r="F24" s="10">
        <v>2029854.78</v>
      </c>
      <c r="G24" s="10"/>
      <c r="H24" s="10">
        <v>10100</v>
      </c>
      <c r="I24" s="10"/>
      <c r="J24" s="10"/>
      <c r="K24" s="10"/>
      <c r="L24" s="10"/>
      <c r="M24" s="10">
        <v>38793.74</v>
      </c>
      <c r="N24" s="41"/>
      <c r="O24" s="10"/>
      <c r="P24" s="10"/>
      <c r="Q24" s="10"/>
      <c r="R24" s="41">
        <v>656160.09</v>
      </c>
      <c r="S24" s="12"/>
      <c r="T24" s="63" t="str">
        <f>+'H-12.4a'!A24</f>
        <v>Sep</v>
      </c>
      <c r="U24" s="41">
        <v>5124</v>
      </c>
      <c r="V24" s="41"/>
      <c r="W24" s="41">
        <v>130191.61</v>
      </c>
      <c r="X24" s="41">
        <v>22225</v>
      </c>
      <c r="Y24" s="41">
        <v>24280</v>
      </c>
      <c r="Z24" s="41"/>
      <c r="AA24" s="10"/>
      <c r="AB24" s="41">
        <v>251236</v>
      </c>
      <c r="AC24" s="41"/>
      <c r="AD24" s="41">
        <v>16600</v>
      </c>
      <c r="AE24" s="41">
        <v>23370</v>
      </c>
      <c r="AF24" s="10">
        <v>3453982</v>
      </c>
      <c r="AG24" s="41"/>
      <c r="AH24" s="41">
        <v>340098</v>
      </c>
      <c r="AI24" s="41"/>
      <c r="AJ24" s="41">
        <v>26560</v>
      </c>
      <c r="AK24" s="41"/>
      <c r="AL24" s="11">
        <f>SUM(A24:AK24)</f>
        <v>7028825.2199999997</v>
      </c>
      <c r="AM24" s="12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2"/>
      <c r="BH24" s="2"/>
      <c r="BI24" s="2"/>
      <c r="BJ24" s="2"/>
      <c r="BK24" s="2"/>
      <c r="BL24" s="2"/>
    </row>
    <row r="25" spans="1:64" x14ac:dyDescent="0.2">
      <c r="A25" s="63" t="str">
        <f>+'H-12.4a'!A25</f>
        <v>Oct</v>
      </c>
      <c r="B25" s="41">
        <v>26501</v>
      </c>
      <c r="C25" s="41"/>
      <c r="D25" s="41"/>
      <c r="E25" s="10"/>
      <c r="F25" s="41">
        <v>42560</v>
      </c>
      <c r="G25" s="41"/>
      <c r="H25" s="10">
        <v>164000</v>
      </c>
      <c r="I25" s="10"/>
      <c r="J25" s="10"/>
      <c r="K25" s="41"/>
      <c r="L25" s="41"/>
      <c r="M25" s="41">
        <v>69736.13</v>
      </c>
      <c r="N25" s="41"/>
      <c r="O25" s="41">
        <v>54240</v>
      </c>
      <c r="P25" s="10"/>
      <c r="Q25" s="41">
        <v>40140</v>
      </c>
      <c r="R25" s="41">
        <v>678869.27</v>
      </c>
      <c r="S25" s="12"/>
      <c r="T25" s="63" t="str">
        <f>+'H-12.4a'!A25</f>
        <v>Oct</v>
      </c>
      <c r="U25" s="11">
        <v>1760.92</v>
      </c>
      <c r="V25" s="41"/>
      <c r="W25" s="41">
        <v>127364.19</v>
      </c>
      <c r="X25" s="41">
        <v>29055</v>
      </c>
      <c r="Y25" s="41">
        <v>12305</v>
      </c>
      <c r="Z25" s="41"/>
      <c r="AA25" s="41"/>
      <c r="AB25" s="41"/>
      <c r="AC25" s="41"/>
      <c r="AD25" s="41">
        <v>126</v>
      </c>
      <c r="AE25" s="41">
        <v>10600</v>
      </c>
      <c r="AF25" s="10">
        <v>2307944.89</v>
      </c>
      <c r="AG25" s="41"/>
      <c r="AH25" s="41">
        <v>151838</v>
      </c>
      <c r="AI25" s="41"/>
      <c r="AJ25" s="10">
        <v>77098</v>
      </c>
      <c r="AK25" s="10"/>
      <c r="AL25" s="11">
        <f t="shared" si="0"/>
        <v>3794138.4</v>
      </c>
      <c r="AM25" s="12"/>
      <c r="BG25" s="12"/>
      <c r="BH25" s="2"/>
      <c r="BI25" s="2"/>
      <c r="BJ25" s="2"/>
      <c r="BK25" s="2"/>
      <c r="BL25" s="2"/>
    </row>
    <row r="26" spans="1:64" x14ac:dyDescent="0.2">
      <c r="A26" s="63" t="str">
        <f>+'H-12.4a'!A26</f>
        <v>Nov</v>
      </c>
      <c r="B26" s="41">
        <v>4415</v>
      </c>
      <c r="C26" s="41"/>
      <c r="D26" s="41"/>
      <c r="E26" s="10"/>
      <c r="F26" s="41"/>
      <c r="G26" s="41"/>
      <c r="H26" s="10"/>
      <c r="I26" s="10"/>
      <c r="J26" s="10"/>
      <c r="K26" s="10"/>
      <c r="L26" s="10"/>
      <c r="M26" s="10">
        <v>35659.58</v>
      </c>
      <c r="N26" s="41"/>
      <c r="O26" s="41">
        <v>2355.1999999999998</v>
      </c>
      <c r="P26" s="10"/>
      <c r="Q26" s="41">
        <v>2310</v>
      </c>
      <c r="R26" s="41">
        <v>521968.21</v>
      </c>
      <c r="S26" s="12"/>
      <c r="T26" s="63" t="str">
        <f>+'H-12.4a'!A26</f>
        <v>Nov</v>
      </c>
      <c r="U26" s="11">
        <v>377</v>
      </c>
      <c r="V26" s="41"/>
      <c r="W26" s="41">
        <v>102763.83</v>
      </c>
      <c r="X26" s="41">
        <v>11470</v>
      </c>
      <c r="Y26" s="41">
        <v>25040</v>
      </c>
      <c r="Z26" s="41">
        <v>8568</v>
      </c>
      <c r="AA26" s="41"/>
      <c r="AB26" s="41"/>
      <c r="AC26" s="41"/>
      <c r="AD26" s="41"/>
      <c r="AE26" s="41">
        <v>13600</v>
      </c>
      <c r="AF26" s="10">
        <v>1566554.4500000002</v>
      </c>
      <c r="AG26" s="41">
        <v>7475</v>
      </c>
      <c r="AH26" s="41">
        <v>267888</v>
      </c>
      <c r="AI26" s="41"/>
      <c r="AJ26" s="41">
        <v>176975</v>
      </c>
      <c r="AK26" s="41"/>
      <c r="AL26" s="11">
        <f t="shared" si="0"/>
        <v>2747419.27</v>
      </c>
      <c r="AM26" s="12"/>
      <c r="BG26" s="12"/>
      <c r="BH26" s="2"/>
      <c r="BI26" s="2"/>
      <c r="BJ26" s="2"/>
      <c r="BK26" s="2"/>
      <c r="BL26" s="2"/>
    </row>
    <row r="27" spans="1:64" x14ac:dyDescent="0.2">
      <c r="A27" s="63" t="str">
        <f>+'H-12.4a'!A27</f>
        <v>Dec</v>
      </c>
      <c r="B27" s="41">
        <v>750</v>
      </c>
      <c r="C27" s="41"/>
      <c r="D27" s="41"/>
      <c r="E27" s="41"/>
      <c r="F27" s="41">
        <v>34974.6</v>
      </c>
      <c r="G27" s="41"/>
      <c r="H27" s="41">
        <v>3440</v>
      </c>
      <c r="I27" s="41"/>
      <c r="J27" s="41"/>
      <c r="K27" s="41"/>
      <c r="L27" s="41"/>
      <c r="M27" s="41">
        <v>85834.18</v>
      </c>
      <c r="N27" s="41"/>
      <c r="O27" s="41"/>
      <c r="P27" s="41"/>
      <c r="Q27" s="41"/>
      <c r="R27" s="41">
        <v>494803.27</v>
      </c>
      <c r="S27" s="12"/>
      <c r="T27" s="63" t="str">
        <f>+'H-12.4a'!A27</f>
        <v>Dec</v>
      </c>
      <c r="U27" s="41">
        <v>303.38</v>
      </c>
      <c r="V27" s="41">
        <v>275.8</v>
      </c>
      <c r="W27" s="41">
        <v>93622.97</v>
      </c>
      <c r="X27" s="41">
        <v>10250</v>
      </c>
      <c r="Y27" s="41">
        <v>1550</v>
      </c>
      <c r="Z27" s="41"/>
      <c r="AA27" s="41"/>
      <c r="AB27" s="41">
        <v>57082.520000000004</v>
      </c>
      <c r="AC27" s="41"/>
      <c r="AD27" s="41"/>
      <c r="AE27" s="41">
        <v>5625</v>
      </c>
      <c r="AF27" s="10">
        <v>2911475.4699999997</v>
      </c>
      <c r="AG27" s="41">
        <v>7915</v>
      </c>
      <c r="AH27" s="41">
        <v>23605.8</v>
      </c>
      <c r="AI27" s="41"/>
      <c r="AJ27" s="41">
        <v>67070</v>
      </c>
      <c r="AK27" s="41"/>
      <c r="AL27" s="11">
        <f t="shared" si="0"/>
        <v>3798577.9899999998</v>
      </c>
      <c r="AM27" s="12"/>
      <c r="AN27" s="55" t="s">
        <v>23</v>
      </c>
      <c r="AO27" s="48" t="s">
        <v>110</v>
      </c>
      <c r="BG27" s="12"/>
      <c r="BH27" s="2"/>
      <c r="BI27" s="2"/>
      <c r="BJ27" s="2"/>
      <c r="BK27" s="2"/>
      <c r="BL27" s="2"/>
    </row>
    <row r="28" spans="1:64" ht="15" thickBot="1" x14ac:dyDescent="0.25">
      <c r="A28" s="2" t="s">
        <v>56</v>
      </c>
      <c r="B28" s="14">
        <f>SUM(B16:B27)</f>
        <v>181389.5</v>
      </c>
      <c r="C28" s="14">
        <f>SUM(C16:C27)</f>
        <v>28160</v>
      </c>
      <c r="D28" s="14">
        <f>SUM(D16:D27)</f>
        <v>250</v>
      </c>
      <c r="E28" s="14">
        <f>SUM(E16:E27)</f>
        <v>28500</v>
      </c>
      <c r="F28" s="14">
        <f>SUM(F16:F27)</f>
        <v>12192701.389999999</v>
      </c>
      <c r="G28" s="14">
        <f>SUM(G17:G27)</f>
        <v>1500</v>
      </c>
      <c r="H28" s="14">
        <f t="shared" ref="H28:R28" si="1">SUM(H16:H27)</f>
        <v>615859.3899999999</v>
      </c>
      <c r="I28" s="14">
        <f t="shared" si="1"/>
        <v>2876.5</v>
      </c>
      <c r="J28" s="14">
        <f t="shared" si="1"/>
        <v>54200</v>
      </c>
      <c r="K28" s="14">
        <f t="shared" si="1"/>
        <v>1161104.25</v>
      </c>
      <c r="L28" s="14">
        <f t="shared" si="1"/>
        <v>6339.8</v>
      </c>
      <c r="M28" s="14">
        <f>SUM(M16:M27)</f>
        <v>706188.29</v>
      </c>
      <c r="N28" s="14">
        <f t="shared" si="1"/>
        <v>0</v>
      </c>
      <c r="O28" s="14">
        <f t="shared" si="1"/>
        <v>703347.39999999991</v>
      </c>
      <c r="P28" s="14">
        <f t="shared" si="1"/>
        <v>2090</v>
      </c>
      <c r="Q28" s="14">
        <f t="shared" si="1"/>
        <v>64400</v>
      </c>
      <c r="R28" s="14">
        <f t="shared" si="1"/>
        <v>8226943.0500000007</v>
      </c>
      <c r="S28" s="12"/>
      <c r="T28" s="2" t="s">
        <v>56</v>
      </c>
      <c r="U28" s="14">
        <f t="shared" ref="U28:AK28" si="2">SUM(U16:U27)</f>
        <v>2401950.96</v>
      </c>
      <c r="V28" s="14">
        <f t="shared" si="2"/>
        <v>584408.52</v>
      </c>
      <c r="W28" s="14">
        <f t="shared" si="2"/>
        <v>1579236.52</v>
      </c>
      <c r="X28" s="14">
        <f t="shared" si="2"/>
        <v>142256.28</v>
      </c>
      <c r="Y28" s="14">
        <f t="shared" si="2"/>
        <v>158657</v>
      </c>
      <c r="Z28" s="14">
        <f t="shared" si="2"/>
        <v>61068</v>
      </c>
      <c r="AA28" s="14">
        <f>SUM(AA16:AA27)</f>
        <v>5800</v>
      </c>
      <c r="AB28" s="14">
        <f t="shared" ref="AB28:AG28" si="3">SUM(AB16:AB27)</f>
        <v>1650631.07</v>
      </c>
      <c r="AC28" s="14">
        <f t="shared" si="3"/>
        <v>150</v>
      </c>
      <c r="AD28" s="14">
        <f t="shared" si="3"/>
        <v>171493.64</v>
      </c>
      <c r="AE28" s="14">
        <f t="shared" si="3"/>
        <v>269625</v>
      </c>
      <c r="AF28" s="14">
        <f t="shared" si="3"/>
        <v>28274059.18</v>
      </c>
      <c r="AG28" s="14">
        <f t="shared" si="3"/>
        <v>3373281</v>
      </c>
      <c r="AH28" s="14">
        <f t="shared" si="2"/>
        <v>2330666.7999999998</v>
      </c>
      <c r="AI28" s="14">
        <f t="shared" si="2"/>
        <v>85000</v>
      </c>
      <c r="AJ28" s="14">
        <f t="shared" si="2"/>
        <v>1568219.8</v>
      </c>
      <c r="AK28" s="14">
        <f t="shared" si="2"/>
        <v>235</v>
      </c>
      <c r="AL28" s="14">
        <f>SUM(AL16:AL27)</f>
        <v>66632588.340000004</v>
      </c>
      <c r="AM28" s="12"/>
      <c r="BG28" s="12"/>
      <c r="BH28" s="2"/>
      <c r="BI28" s="2"/>
      <c r="BJ28" s="2"/>
      <c r="BK28" s="2"/>
      <c r="BL28" s="2"/>
    </row>
    <row r="29" spans="1:64" ht="15.75" thickTop="1" thickBot="1" x14ac:dyDescent="0.25">
      <c r="A29" s="2" t="s">
        <v>57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2"/>
      <c r="T29" s="2" t="s">
        <v>57</v>
      </c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2"/>
      <c r="BG29" s="12"/>
      <c r="BH29" s="2"/>
      <c r="BI29" s="2"/>
      <c r="BJ29" s="2"/>
      <c r="BK29" s="2"/>
      <c r="BL29" s="2"/>
    </row>
    <row r="30" spans="1:64" ht="15.75" thickTop="1" x14ac:dyDescent="0.25">
      <c r="A30" s="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41"/>
      <c r="AL30" s="12"/>
      <c r="AM30" s="12"/>
      <c r="AN30" s="69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12"/>
      <c r="BG30" s="12"/>
      <c r="BH30" s="2"/>
      <c r="BI30" s="2"/>
      <c r="BJ30" s="2"/>
      <c r="BK30" s="2"/>
      <c r="BL30" s="2"/>
    </row>
    <row r="31" spans="1:64" ht="12.75" customHeight="1" x14ac:dyDescent="0.25">
      <c r="K31" s="12"/>
      <c r="L31" s="131"/>
      <c r="M31" s="12"/>
      <c r="N31" s="62"/>
      <c r="O31" s="62"/>
      <c r="P31" s="62"/>
      <c r="AD31" s="12"/>
      <c r="AE31" s="12"/>
      <c r="AF31" s="12"/>
      <c r="AG31" s="12"/>
      <c r="AH31" s="12"/>
      <c r="AI31" s="12"/>
      <c r="AK31" s="142"/>
      <c r="AL31" s="13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BB31" s="2"/>
      <c r="BC31" s="2"/>
      <c r="BD31" s="2"/>
      <c r="BH31" s="2"/>
      <c r="BI31" s="2"/>
      <c r="BJ31" s="2"/>
      <c r="BK31" s="2"/>
      <c r="BL31" s="2"/>
    </row>
    <row r="32" spans="1:64" ht="12.75" customHeight="1" x14ac:dyDescent="0.2">
      <c r="A32" s="55" t="s">
        <v>23</v>
      </c>
      <c r="B32" s="48" t="s">
        <v>112</v>
      </c>
      <c r="C32" s="12"/>
      <c r="D32" s="12"/>
      <c r="E32" s="12"/>
      <c r="F32" s="12"/>
      <c r="G32" s="12"/>
      <c r="H32" s="12"/>
      <c r="I32" s="12"/>
      <c r="J32" s="12"/>
      <c r="L32" s="131"/>
      <c r="N32" s="62"/>
      <c r="O32" s="62"/>
      <c r="P32" s="108"/>
      <c r="T32" s="55" t="s">
        <v>23</v>
      </c>
      <c r="U32" s="48" t="s">
        <v>112</v>
      </c>
      <c r="V32" s="48"/>
      <c r="W32" s="12"/>
      <c r="X32" s="12"/>
      <c r="Y32" s="12"/>
      <c r="Z32" s="12"/>
      <c r="AA32" s="12"/>
      <c r="AB32" s="12"/>
      <c r="AC32" s="12"/>
      <c r="AL32" s="3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BB32" s="2"/>
      <c r="BC32" s="2"/>
      <c r="BD32" s="2"/>
      <c r="BH32" s="2"/>
      <c r="BI32" s="2"/>
      <c r="BJ32" s="2"/>
      <c r="BK32" s="2"/>
      <c r="BL32" s="2"/>
    </row>
    <row r="33" spans="1:64" ht="12.75" customHeight="1" x14ac:dyDescent="0.2">
      <c r="B33" s="48" t="s">
        <v>148</v>
      </c>
      <c r="C33" s="12"/>
      <c r="D33" s="12"/>
      <c r="E33" s="12"/>
      <c r="F33" s="12"/>
      <c r="G33" s="12"/>
      <c r="H33" s="12"/>
      <c r="I33" s="12"/>
      <c r="J33" s="12"/>
      <c r="P33" s="108"/>
      <c r="U33" s="48" t="s">
        <v>148</v>
      </c>
      <c r="V33" s="24"/>
      <c r="Y33" s="12"/>
      <c r="Z33" s="12"/>
      <c r="AA33" s="12"/>
      <c r="AB33" s="12"/>
      <c r="AC33" s="12"/>
      <c r="AE33" s="3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BB33" s="2"/>
      <c r="BC33" s="2"/>
      <c r="BD33" s="2"/>
      <c r="BH33" s="2"/>
      <c r="BI33" s="2"/>
      <c r="BJ33" s="2"/>
      <c r="BK33" s="2"/>
      <c r="BL33" s="2"/>
    </row>
    <row r="34" spans="1:64" x14ac:dyDescent="0.2">
      <c r="B34" s="50" t="s">
        <v>149</v>
      </c>
      <c r="P34" s="71"/>
      <c r="Q34" s="71"/>
      <c r="U34" s="50" t="s">
        <v>149</v>
      </c>
      <c r="V34" s="48"/>
      <c r="AE34" s="3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BB34" s="2"/>
      <c r="BC34" s="2"/>
      <c r="BD34" s="2"/>
      <c r="BH34" s="2"/>
      <c r="BI34" s="2"/>
      <c r="BJ34" s="2"/>
      <c r="BK34" s="2"/>
      <c r="BL34" s="2"/>
    </row>
    <row r="35" spans="1:64" x14ac:dyDescent="0.2">
      <c r="B35" s="50" t="s">
        <v>150</v>
      </c>
      <c r="M35" s="62"/>
      <c r="N35" s="62"/>
      <c r="O35" s="62"/>
      <c r="P35" s="71"/>
      <c r="Q35" s="71"/>
      <c r="U35" s="50" t="s">
        <v>150</v>
      </c>
      <c r="V35" s="50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BB35" s="2"/>
      <c r="BC35" s="2"/>
      <c r="BD35" s="2"/>
      <c r="BH35" s="2"/>
      <c r="BI35" s="2"/>
      <c r="BJ35" s="2"/>
      <c r="BK35" s="2"/>
      <c r="BL35" s="2"/>
    </row>
    <row r="36" spans="1:64" x14ac:dyDescent="0.2">
      <c r="B36" s="50" t="s">
        <v>151</v>
      </c>
      <c r="N36" s="62"/>
      <c r="O36" s="62"/>
      <c r="P36" s="71"/>
      <c r="Q36" s="71"/>
      <c r="U36" s="50" t="s">
        <v>151</v>
      </c>
      <c r="V36" s="50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BB36" s="2"/>
      <c r="BC36" s="2"/>
      <c r="BD36" s="2"/>
      <c r="BH36" s="2"/>
      <c r="BI36" s="2"/>
      <c r="BJ36" s="2"/>
      <c r="BK36" s="2"/>
      <c r="BL36" s="2"/>
    </row>
    <row r="37" spans="1:64" x14ac:dyDescent="0.2">
      <c r="B37" s="50" t="s">
        <v>156</v>
      </c>
      <c r="N37" s="62"/>
      <c r="O37" s="62"/>
      <c r="P37" s="71"/>
      <c r="Q37" s="71"/>
      <c r="U37" s="50" t="s">
        <v>156</v>
      </c>
      <c r="V37" s="50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BB37" s="2"/>
      <c r="BC37" s="2"/>
      <c r="BD37" s="2"/>
      <c r="BH37" s="2"/>
      <c r="BI37" s="2"/>
      <c r="BJ37" s="2"/>
      <c r="BK37" s="2"/>
      <c r="BL37" s="2"/>
    </row>
    <row r="38" spans="1:64" x14ac:dyDescent="0.2">
      <c r="B38" s="1" t="s">
        <v>155</v>
      </c>
      <c r="P38" s="71"/>
      <c r="Q38" s="71"/>
      <c r="U38" s="1" t="s">
        <v>155</v>
      </c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BB38" s="2"/>
      <c r="BC38" s="2"/>
      <c r="BD38" s="2"/>
      <c r="BH38" s="2"/>
      <c r="BI38" s="2"/>
      <c r="BJ38" s="2"/>
      <c r="BK38" s="2"/>
      <c r="BL38" s="2"/>
    </row>
    <row r="39" spans="1:64" x14ac:dyDescent="0.2">
      <c r="A39" s="62"/>
      <c r="B39" s="1" t="s">
        <v>152</v>
      </c>
      <c r="G39" s="51"/>
      <c r="P39" s="71"/>
      <c r="Q39" s="71"/>
      <c r="T39" s="62"/>
      <c r="U39" s="1" t="s">
        <v>152</v>
      </c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BB39" s="2"/>
      <c r="BC39" s="2"/>
      <c r="BD39" s="2"/>
      <c r="BH39" s="2"/>
      <c r="BI39" s="2"/>
      <c r="BJ39" s="2"/>
      <c r="BK39" s="2"/>
      <c r="BL39" s="2"/>
    </row>
    <row r="40" spans="1:64" x14ac:dyDescent="0.2">
      <c r="B40" s="1" t="s">
        <v>153</v>
      </c>
      <c r="U40" s="1" t="s">
        <v>153</v>
      </c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</row>
    <row r="41" spans="1:64" x14ac:dyDescent="0.2">
      <c r="B41" s="1" t="s">
        <v>154</v>
      </c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</row>
    <row r="42" spans="1:64" ht="15" x14ac:dyDescent="0.25">
      <c r="I42" s="133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</row>
    <row r="43" spans="1:64" ht="15" x14ac:dyDescent="0.25">
      <c r="A43" s="62"/>
      <c r="B43" s="3"/>
      <c r="C43" s="3"/>
      <c r="D43" s="3"/>
      <c r="E43" s="3"/>
      <c r="F43" s="3"/>
      <c r="G43" s="3"/>
      <c r="H43" s="3"/>
      <c r="I43" s="147"/>
      <c r="J43" s="148"/>
      <c r="K43" s="148"/>
      <c r="L43" s="148"/>
      <c r="M43" s="148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</row>
    <row r="44" spans="1:64" ht="15" x14ac:dyDescent="0.25">
      <c r="A44" s="72"/>
      <c r="B44" s="3"/>
      <c r="C44" s="3"/>
      <c r="D44" s="3"/>
      <c r="E44" s="3"/>
      <c r="F44" s="3"/>
      <c r="G44" s="3"/>
      <c r="H44" s="3"/>
      <c r="I44" s="147"/>
      <c r="J44" s="148"/>
      <c r="K44" s="148"/>
      <c r="L44" s="148"/>
      <c r="M44" s="148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</row>
    <row r="45" spans="1:64" ht="15" x14ac:dyDescent="0.25">
      <c r="A45" s="72"/>
      <c r="B45" s="3"/>
      <c r="C45" s="3"/>
      <c r="D45" s="3"/>
      <c r="E45" s="3"/>
      <c r="F45" s="3"/>
      <c r="G45" s="3"/>
      <c r="H45" s="3"/>
      <c r="I45" s="133"/>
      <c r="M45" s="62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</row>
    <row r="46" spans="1:64" x14ac:dyDescent="0.2">
      <c r="A46" s="7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N46" s="108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</row>
    <row r="47" spans="1:64" x14ac:dyDescent="0.2">
      <c r="A47" s="7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N47" s="108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</row>
    <row r="48" spans="1:64" x14ac:dyDescent="0.2">
      <c r="A48" s="72"/>
      <c r="B48" s="3"/>
      <c r="C48" s="3"/>
      <c r="D48" s="3"/>
      <c r="E48" s="3"/>
      <c r="F48" s="3"/>
      <c r="G48" s="3"/>
      <c r="H48" s="3"/>
      <c r="I48" s="3"/>
      <c r="J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</row>
    <row r="49" spans="1:74" x14ac:dyDescent="0.2">
      <c r="A49" s="7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</row>
    <row r="50" spans="1:74" x14ac:dyDescent="0.2">
      <c r="A50" s="7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</row>
    <row r="51" spans="1:74" x14ac:dyDescent="0.2">
      <c r="A51" s="7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</row>
    <row r="52" spans="1:74" x14ac:dyDescent="0.2">
      <c r="A52" s="7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</row>
    <row r="53" spans="1:74" x14ac:dyDescent="0.2">
      <c r="A53" s="7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</row>
    <row r="54" spans="1:74" x14ac:dyDescent="0.2">
      <c r="A54" s="7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</row>
    <row r="55" spans="1:74" x14ac:dyDescent="0.2">
      <c r="A55" s="7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</row>
    <row r="56" spans="1:74" x14ac:dyDescent="0.2">
      <c r="A56" s="7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</row>
    <row r="57" spans="1:74" x14ac:dyDescent="0.2">
      <c r="A57" s="7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</row>
    <row r="58" spans="1:74" ht="12" customHeight="1" x14ac:dyDescent="0.2">
      <c r="A58" s="72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164" t="s">
        <v>97</v>
      </c>
      <c r="S58" s="164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L58" s="164" t="s">
        <v>98</v>
      </c>
      <c r="AM58" s="164"/>
      <c r="BU58" s="164" t="s">
        <v>99</v>
      </c>
      <c r="BV58" s="164"/>
    </row>
    <row r="59" spans="1:74" x14ac:dyDescent="0.2">
      <c r="A59" s="72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164"/>
      <c r="S59" s="164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71"/>
      <c r="AL59" s="164"/>
      <c r="AM59" s="164"/>
      <c r="BE59" s="71"/>
      <c r="BU59" s="164"/>
      <c r="BV59" s="164"/>
    </row>
    <row r="60" spans="1:74" x14ac:dyDescent="0.2">
      <c r="A60" s="72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164"/>
      <c r="S60" s="164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71"/>
      <c r="AL60" s="164"/>
      <c r="AM60" s="164"/>
      <c r="BE60" s="71"/>
      <c r="BU60" s="164"/>
      <c r="BV60" s="164"/>
    </row>
    <row r="61" spans="1:74" x14ac:dyDescent="0.2">
      <c r="A61" s="72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164"/>
      <c r="S61" s="164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71"/>
      <c r="AL61" s="164"/>
      <c r="AM61" s="164"/>
      <c r="BE61" s="71"/>
      <c r="BU61" s="164"/>
      <c r="BV61" s="164"/>
    </row>
    <row r="62" spans="1:74" x14ac:dyDescent="0.2">
      <c r="A62" s="72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164"/>
      <c r="S62" s="164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71"/>
      <c r="AL62" s="164"/>
      <c r="AM62" s="164"/>
      <c r="BE62" s="71"/>
      <c r="BU62" s="164"/>
      <c r="BV62" s="164"/>
    </row>
    <row r="63" spans="1:74" x14ac:dyDescent="0.2">
      <c r="A63" s="72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164"/>
      <c r="S63" s="164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71"/>
      <c r="AL63" s="164"/>
      <c r="AM63" s="164"/>
      <c r="BE63" s="71"/>
      <c r="BU63" s="164"/>
      <c r="BV63" s="164"/>
    </row>
    <row r="64" spans="1:74" x14ac:dyDescent="0.2">
      <c r="A64" s="72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164"/>
      <c r="S64" s="164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71"/>
      <c r="AL64" s="164"/>
      <c r="AM64" s="164"/>
      <c r="BE64" s="71"/>
      <c r="BU64" s="164"/>
      <c r="BV64" s="164"/>
    </row>
    <row r="65" spans="1:74" x14ac:dyDescent="0.2">
      <c r="A65" s="72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164"/>
      <c r="S65" s="164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71"/>
      <c r="AL65" s="164"/>
      <c r="AM65" s="164"/>
      <c r="BE65" s="71"/>
      <c r="BU65" s="164"/>
      <c r="BV65" s="164"/>
    </row>
    <row r="66" spans="1:74" x14ac:dyDescent="0.2">
      <c r="A66" s="72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164"/>
      <c r="S66" s="164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71"/>
      <c r="AL66" s="164"/>
      <c r="AM66" s="164"/>
      <c r="BE66" s="71"/>
      <c r="BU66" s="164"/>
      <c r="BV66" s="164"/>
    </row>
    <row r="67" spans="1:74" x14ac:dyDescent="0.2">
      <c r="A67" s="72"/>
    </row>
    <row r="68" spans="1:74" x14ac:dyDescent="0.2">
      <c r="A68" s="72"/>
    </row>
    <row r="69" spans="1:74" x14ac:dyDescent="0.2">
      <c r="A69" s="72"/>
    </row>
  </sheetData>
  <mergeCells count="5">
    <mergeCell ref="R58:S66"/>
    <mergeCell ref="AL58:AM66"/>
    <mergeCell ref="BU58:BV66"/>
    <mergeCell ref="B8:R8"/>
    <mergeCell ref="U8:AL8"/>
  </mergeCells>
  <phoneticPr fontId="0" type="noConversion"/>
  <printOptions horizontalCentered="1" verticalCentered="1"/>
  <pageMargins left="0.75" right="0.75" top="1.25" bottom="0.75" header="0.5" footer="0.5"/>
  <pageSetup scale="47" fitToWidth="3" orientation="landscape" r:id="rId1"/>
  <headerFooter alignWithMargins="0"/>
  <colBreaks count="2" manualBreakCount="2">
    <brk id="19" max="1048575" man="1"/>
    <brk id="3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Z55"/>
  <sheetViews>
    <sheetView workbookViewId="0"/>
    <sheetView zoomScaleNormal="100" workbookViewId="1">
      <selection activeCell="C20" sqref="C20"/>
    </sheetView>
  </sheetViews>
  <sheetFormatPr defaultColWidth="9.33203125" defaultRowHeight="14.25" x14ac:dyDescent="0.2"/>
  <cols>
    <col min="1" max="1" width="25" style="1" customWidth="1"/>
    <col min="2" max="2" width="25.33203125" style="1" customWidth="1"/>
    <col min="3" max="4" width="25.5" style="1" customWidth="1"/>
    <col min="5" max="5" width="25.33203125" style="1" customWidth="1"/>
    <col min="6" max="6" width="25.5" style="1" customWidth="1"/>
    <col min="7" max="7" width="25.33203125" style="1" customWidth="1"/>
    <col min="8" max="8" width="31.83203125" style="1" customWidth="1"/>
    <col min="9" max="9" width="31.6640625" style="1" customWidth="1"/>
    <col min="10" max="10" width="20.83203125" style="1" customWidth="1"/>
    <col min="11" max="11" width="2.6640625" style="1" customWidth="1"/>
    <col min="12" max="12" width="18.1640625" style="1" customWidth="1"/>
    <col min="13" max="13" width="13.5" style="1" customWidth="1"/>
    <col min="14" max="14" width="18.83203125" style="1" customWidth="1"/>
    <col min="15" max="16" width="8.33203125" style="1" customWidth="1"/>
    <col min="17" max="17" width="15" style="1" customWidth="1"/>
    <col min="18" max="18" width="11.33203125" style="1" customWidth="1"/>
    <col min="19" max="19" width="12.33203125" style="1" customWidth="1"/>
    <col min="20" max="20" width="18.83203125" style="1" customWidth="1"/>
    <col min="21" max="21" width="4.83203125" style="1" customWidth="1"/>
    <col min="22" max="22" width="6.5" style="1" customWidth="1"/>
    <col min="23" max="23" width="3.33203125" style="1" customWidth="1"/>
    <col min="24" max="24" width="9.33203125" style="1"/>
    <col min="25" max="25" width="9" style="1" customWidth="1"/>
    <col min="26" max="26" width="9.33203125" style="1"/>
    <col min="27" max="27" width="9" style="1" customWidth="1"/>
    <col min="28" max="28" width="8.83203125" style="1" customWidth="1"/>
    <col min="29" max="34" width="9.33203125" style="1"/>
    <col min="35" max="35" width="20.83203125" style="1" customWidth="1"/>
    <col min="36" max="36" width="2.6640625" style="1" customWidth="1"/>
    <col min="37" max="16384" width="9.33203125" style="1"/>
  </cols>
  <sheetData>
    <row r="1" spans="1:52" x14ac:dyDescent="0.2">
      <c r="A1" s="15" t="str">
        <f>'H-12.4a'!A1</f>
        <v>EL PASO ELECTRIC COMPANY</v>
      </c>
      <c r="K1" s="16" t="s">
        <v>47</v>
      </c>
      <c r="L1" s="15" t="str">
        <f t="shared" ref="L1:L6" si="0">A1</f>
        <v>EL PASO ELECTRIC COMPANY</v>
      </c>
      <c r="AJ1" s="16" t="s">
        <v>47</v>
      </c>
    </row>
    <row r="2" spans="1:52" x14ac:dyDescent="0.2">
      <c r="A2" s="15" t="str">
        <f>'H-12.4a'!A2</f>
        <v>2021 TEXAS RATE CASE FILING</v>
      </c>
      <c r="K2" s="16" t="s">
        <v>44</v>
      </c>
      <c r="L2" s="15" t="str">
        <f t="shared" si="0"/>
        <v>2021 TEXAS RATE CASE FILING</v>
      </c>
      <c r="AJ2" s="16" t="s">
        <v>43</v>
      </c>
    </row>
    <row r="3" spans="1:52" x14ac:dyDescent="0.2">
      <c r="A3" s="15" t="s">
        <v>76</v>
      </c>
      <c r="G3" s="157"/>
      <c r="L3" s="15" t="str">
        <f t="shared" si="0"/>
        <v>SCHEDULE H-12.4c:  FIRM PURCHASED POWER FIXED CHARGES ($)</v>
      </c>
    </row>
    <row r="4" spans="1:52" x14ac:dyDescent="0.2">
      <c r="A4" s="17" t="str">
        <f>+'H-12.4a'!A4</f>
        <v>SPONSOR:  DAVID C. HAWKINS</v>
      </c>
      <c r="L4" s="15" t="str">
        <f>A4</f>
        <v>SPONSOR:  DAVID C. HAWKINS</v>
      </c>
    </row>
    <row r="5" spans="1:52" x14ac:dyDescent="0.2">
      <c r="A5" s="17" t="str">
        <f>+'H-12.4a'!A5</f>
        <v xml:space="preserve">PREPARER: ANA R. BOISSELIER </v>
      </c>
      <c r="D5" s="16"/>
      <c r="E5" s="16"/>
      <c r="F5" s="16"/>
      <c r="G5" s="16"/>
      <c r="H5" s="16"/>
      <c r="I5" s="16"/>
      <c r="J5" s="16"/>
      <c r="L5" s="15" t="str">
        <f t="shared" si="0"/>
        <v xml:space="preserve">PREPARER: ANA R. BOISSELIER </v>
      </c>
      <c r="V5" s="55"/>
    </row>
    <row r="6" spans="1:52" x14ac:dyDescent="0.2">
      <c r="A6" s="17" t="str">
        <f>+'H-12.4a'!A6</f>
        <v>FOR THE TEST YEAR ENDED DECEMBER 31, 2020</v>
      </c>
      <c r="B6" s="7"/>
      <c r="C6" s="7"/>
      <c r="D6" s="7"/>
      <c r="E6" s="7"/>
      <c r="F6" s="7"/>
      <c r="G6" s="7"/>
      <c r="H6" s="7"/>
      <c r="I6" s="7"/>
      <c r="J6" s="7"/>
      <c r="L6" s="15" t="str">
        <f t="shared" si="0"/>
        <v>FOR THE TEST YEAR ENDED DECEMBER 31, 2020</v>
      </c>
    </row>
    <row r="7" spans="1:52" x14ac:dyDescent="0.2">
      <c r="B7" s="8"/>
      <c r="C7" s="8"/>
      <c r="D7" s="8"/>
      <c r="E7" s="8"/>
      <c r="F7" s="8"/>
      <c r="G7" s="8"/>
      <c r="H7" s="8"/>
      <c r="I7" s="8"/>
      <c r="J7" s="8"/>
      <c r="M7" s="7"/>
      <c r="N7" s="7"/>
      <c r="O7" s="7"/>
      <c r="P7" s="7"/>
      <c r="Q7" s="7"/>
      <c r="R7" s="7"/>
      <c r="S7" s="7"/>
      <c r="T7" s="7"/>
      <c r="U7" s="7"/>
    </row>
    <row r="8" spans="1:52" s="30" customFormat="1" ht="15" customHeight="1" x14ac:dyDescent="0.2">
      <c r="B8" s="168" t="s">
        <v>123</v>
      </c>
      <c r="C8" s="169"/>
      <c r="D8" s="170"/>
      <c r="E8" s="8"/>
      <c r="F8" s="8"/>
      <c r="G8" s="8"/>
      <c r="H8" s="8"/>
      <c r="I8" s="8"/>
      <c r="J8" s="8"/>
      <c r="M8" s="31" t="s">
        <v>83</v>
      </c>
      <c r="N8" s="32"/>
      <c r="O8" s="32"/>
      <c r="P8" s="32"/>
      <c r="Q8" s="32"/>
      <c r="R8" s="32"/>
      <c r="S8" s="53"/>
      <c r="T8" s="73"/>
      <c r="U8" s="8"/>
    </row>
    <row r="9" spans="1:52" x14ac:dyDescent="0.2">
      <c r="B9" s="26" t="s">
        <v>168</v>
      </c>
      <c r="C9" s="144" t="s">
        <v>169</v>
      </c>
      <c r="D9" s="26" t="s">
        <v>38</v>
      </c>
      <c r="E9" s="12"/>
      <c r="F9" s="12"/>
      <c r="G9" s="12"/>
      <c r="H9" s="12"/>
      <c r="I9" s="12"/>
      <c r="J9" s="12"/>
      <c r="M9" s="26" t="s">
        <v>60</v>
      </c>
      <c r="N9" s="26" t="s">
        <v>32</v>
      </c>
      <c r="O9" s="33" t="s">
        <v>33</v>
      </c>
      <c r="P9" s="26" t="s">
        <v>34</v>
      </c>
      <c r="Q9" s="26" t="s">
        <v>35</v>
      </c>
      <c r="R9" s="33" t="s">
        <v>36</v>
      </c>
      <c r="S9" s="26" t="s">
        <v>37</v>
      </c>
      <c r="T9" s="74" t="s">
        <v>38</v>
      </c>
      <c r="U9" s="42"/>
    </row>
    <row r="10" spans="1:52" x14ac:dyDescent="0.2">
      <c r="B10" s="123" t="s">
        <v>158</v>
      </c>
      <c r="C10" s="19"/>
      <c r="D10" s="29"/>
      <c r="E10" s="2"/>
      <c r="F10" s="2"/>
      <c r="G10" s="12"/>
      <c r="H10" s="12"/>
      <c r="I10" s="12"/>
      <c r="J10" s="12"/>
      <c r="M10" s="127" t="s">
        <v>111</v>
      </c>
      <c r="N10" s="12"/>
      <c r="O10" s="75"/>
      <c r="P10" s="12"/>
      <c r="Q10" s="12"/>
      <c r="R10" s="75"/>
      <c r="S10" s="12"/>
      <c r="T10" s="29"/>
      <c r="U10" s="8"/>
      <c r="AI10" s="76"/>
      <c r="AZ10" s="15"/>
    </row>
    <row r="11" spans="1:52" x14ac:dyDescent="0.2">
      <c r="A11" s="39"/>
      <c r="B11" s="10"/>
      <c r="C11" s="10"/>
      <c r="D11" s="11">
        <f>SUM(B11:C11)</f>
        <v>0</v>
      </c>
      <c r="E11" s="12"/>
      <c r="F11" s="12"/>
      <c r="G11" s="12"/>
      <c r="H11" s="12"/>
      <c r="I11" s="12"/>
      <c r="J11" s="12"/>
      <c r="L11" s="77"/>
      <c r="M11" s="13"/>
      <c r="N11" s="13"/>
      <c r="O11" s="13"/>
      <c r="P11" s="13"/>
      <c r="Q11" s="13"/>
      <c r="R11" s="13"/>
      <c r="S11" s="13"/>
      <c r="T11" s="13"/>
      <c r="U11" s="2"/>
    </row>
    <row r="12" spans="1:52" x14ac:dyDescent="0.2">
      <c r="A12" s="39"/>
      <c r="B12" s="10"/>
      <c r="C12" s="10"/>
      <c r="D12" s="11">
        <f>SUM(B12:C12)</f>
        <v>0</v>
      </c>
      <c r="E12" s="12"/>
      <c r="F12" s="12"/>
      <c r="G12" s="12"/>
      <c r="H12" s="12"/>
      <c r="I12" s="12"/>
      <c r="J12" s="12"/>
      <c r="L12" s="77"/>
      <c r="M12" s="13"/>
      <c r="N12" s="13"/>
      <c r="O12" s="13"/>
      <c r="P12" s="13"/>
      <c r="Q12" s="13"/>
      <c r="R12" s="13"/>
      <c r="S12" s="13"/>
      <c r="T12" s="13"/>
      <c r="U12" s="78"/>
    </row>
    <row r="13" spans="1:52" x14ac:dyDescent="0.2">
      <c r="A13" s="39"/>
      <c r="B13" s="10"/>
      <c r="C13" s="10"/>
      <c r="D13" s="11">
        <f>SUM(B13:C13)</f>
        <v>0</v>
      </c>
      <c r="E13" s="12"/>
      <c r="F13" s="12"/>
      <c r="G13" s="12"/>
      <c r="H13" s="12"/>
      <c r="I13" s="12"/>
      <c r="J13" s="12"/>
      <c r="L13" s="77"/>
      <c r="M13" s="13"/>
      <c r="N13" s="13"/>
      <c r="O13" s="13"/>
      <c r="P13" s="13"/>
      <c r="Q13" s="13"/>
      <c r="R13" s="13"/>
      <c r="S13" s="13"/>
      <c r="T13" s="13"/>
      <c r="U13" s="78"/>
    </row>
    <row r="14" spans="1:52" x14ac:dyDescent="0.2">
      <c r="A14" s="39"/>
      <c r="B14" s="10"/>
      <c r="C14" s="10"/>
      <c r="D14" s="11">
        <f>SUM(B14:C14)</f>
        <v>0</v>
      </c>
      <c r="E14" s="12"/>
      <c r="F14" s="12"/>
      <c r="G14" s="12"/>
      <c r="H14" s="12"/>
      <c r="I14" s="12"/>
      <c r="J14" s="12"/>
      <c r="L14" s="77"/>
      <c r="M14" s="13"/>
      <c r="N14" s="13"/>
      <c r="O14" s="13"/>
      <c r="P14" s="13"/>
      <c r="Q14" s="13"/>
      <c r="R14" s="13"/>
      <c r="S14" s="13"/>
      <c r="T14" s="13"/>
      <c r="U14" s="78"/>
    </row>
    <row r="15" spans="1:52" x14ac:dyDescent="0.2">
      <c r="B15" s="129" t="s">
        <v>58</v>
      </c>
      <c r="C15" s="130"/>
      <c r="D15" s="13"/>
      <c r="E15" s="12"/>
      <c r="F15" s="12"/>
      <c r="G15" s="12"/>
      <c r="H15" s="12"/>
      <c r="I15" s="12"/>
      <c r="J15" s="12"/>
      <c r="K15" s="2"/>
      <c r="L15" s="77"/>
      <c r="M15" s="13"/>
      <c r="N15" s="13"/>
      <c r="O15" s="13"/>
      <c r="P15" s="13"/>
      <c r="Q15" s="13"/>
      <c r="R15" s="13"/>
      <c r="S15" s="13"/>
      <c r="T15" s="13"/>
      <c r="U15" s="78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76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spans="1:52" x14ac:dyDescent="0.2">
      <c r="A16" s="79" t="str">
        <f>'H-12.4e'!A16</f>
        <v>Jan</v>
      </c>
      <c r="B16" s="10">
        <v>117500</v>
      </c>
      <c r="C16" s="10">
        <v>23300</v>
      </c>
      <c r="D16" s="11">
        <f t="shared" ref="D16:D27" si="1">SUM(B16:C16)</f>
        <v>140800</v>
      </c>
      <c r="E16" s="12"/>
      <c r="F16" s="12"/>
      <c r="G16" s="12"/>
      <c r="H16" s="12"/>
      <c r="I16" s="12"/>
      <c r="J16" s="12"/>
      <c r="L16" s="77"/>
      <c r="M16" s="13"/>
      <c r="N16" s="13"/>
      <c r="O16" s="13"/>
      <c r="P16" s="13"/>
      <c r="Q16" s="13"/>
      <c r="R16" s="13"/>
      <c r="S16" s="13"/>
      <c r="T16" s="13"/>
      <c r="U16" s="78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</row>
    <row r="17" spans="1:22" x14ac:dyDescent="0.2">
      <c r="A17" s="63" t="str">
        <f>'H-12.4e'!A17</f>
        <v>Feb</v>
      </c>
      <c r="B17" s="10">
        <v>117500</v>
      </c>
      <c r="C17" s="10">
        <v>23300</v>
      </c>
      <c r="D17" s="11">
        <f t="shared" si="1"/>
        <v>140800</v>
      </c>
      <c r="E17" s="12"/>
      <c r="F17" s="12"/>
      <c r="G17" s="12"/>
      <c r="H17" s="12"/>
      <c r="I17" s="12"/>
      <c r="J17" s="12"/>
      <c r="M17" s="13"/>
      <c r="N17" s="13"/>
      <c r="O17" s="13"/>
      <c r="P17" s="13"/>
      <c r="Q17" s="13"/>
      <c r="R17" s="13"/>
      <c r="S17" s="13"/>
      <c r="T17" s="13"/>
      <c r="U17" s="78"/>
    </row>
    <row r="18" spans="1:22" x14ac:dyDescent="0.2">
      <c r="A18" s="63" t="str">
        <f>'H-12.4e'!A18</f>
        <v>Mar</v>
      </c>
      <c r="B18" s="10">
        <v>117500</v>
      </c>
      <c r="C18" s="10">
        <v>23300</v>
      </c>
      <c r="D18" s="11">
        <f t="shared" si="1"/>
        <v>140800</v>
      </c>
      <c r="E18" s="12"/>
      <c r="F18" s="12"/>
      <c r="G18" s="12"/>
      <c r="H18" s="12"/>
      <c r="I18" s="12"/>
      <c r="J18" s="12"/>
      <c r="M18" s="13"/>
      <c r="N18" s="13"/>
      <c r="O18" s="13"/>
      <c r="P18" s="13"/>
      <c r="Q18" s="13"/>
      <c r="R18" s="13"/>
      <c r="S18" s="13"/>
      <c r="T18" s="13"/>
      <c r="U18" s="78"/>
    </row>
    <row r="19" spans="1:22" x14ac:dyDescent="0.2">
      <c r="A19" s="63" t="str">
        <f>'H-12.4e'!A19</f>
        <v>Apr</v>
      </c>
      <c r="B19" s="10">
        <v>117500</v>
      </c>
      <c r="C19" s="10">
        <v>23300</v>
      </c>
      <c r="D19" s="11">
        <f t="shared" si="1"/>
        <v>140800</v>
      </c>
      <c r="E19" s="12"/>
      <c r="F19" s="12"/>
      <c r="G19" s="12"/>
      <c r="H19" s="12"/>
      <c r="I19" s="12"/>
      <c r="J19" s="12"/>
      <c r="L19" s="77"/>
      <c r="M19" s="13"/>
      <c r="N19" s="13"/>
      <c r="O19" s="13"/>
      <c r="P19" s="13"/>
      <c r="Q19" s="13"/>
      <c r="R19" s="13"/>
      <c r="S19" s="13"/>
      <c r="T19" s="13"/>
      <c r="U19" s="78"/>
    </row>
    <row r="20" spans="1:22" x14ac:dyDescent="0.2">
      <c r="A20" s="63" t="str">
        <f>'H-12.4e'!A20</f>
        <v>May</v>
      </c>
      <c r="B20" s="10">
        <v>117500</v>
      </c>
      <c r="C20" s="10">
        <v>23300</v>
      </c>
      <c r="D20" s="11">
        <f t="shared" si="1"/>
        <v>140800</v>
      </c>
      <c r="E20" s="12"/>
      <c r="F20" s="12"/>
      <c r="G20" s="12"/>
      <c r="H20" s="12"/>
      <c r="I20" s="12"/>
      <c r="J20" s="12"/>
      <c r="L20" s="77"/>
      <c r="M20" s="13"/>
      <c r="N20" s="13"/>
      <c r="O20" s="13"/>
      <c r="P20" s="13"/>
      <c r="Q20" s="13"/>
      <c r="R20" s="13"/>
      <c r="S20" s="13"/>
      <c r="T20" s="13"/>
      <c r="U20" s="78"/>
    </row>
    <row r="21" spans="1:22" x14ac:dyDescent="0.2">
      <c r="A21" s="63" t="str">
        <f>'H-12.4e'!A21</f>
        <v>Jun</v>
      </c>
      <c r="B21" s="10">
        <v>117500</v>
      </c>
      <c r="C21" s="10">
        <v>23300</v>
      </c>
      <c r="D21" s="11">
        <f t="shared" si="1"/>
        <v>140800</v>
      </c>
      <c r="E21" s="12"/>
      <c r="F21" s="12"/>
      <c r="G21" s="12"/>
      <c r="H21" s="12"/>
      <c r="I21" s="12"/>
      <c r="J21" s="12"/>
      <c r="L21" s="77"/>
      <c r="M21" s="13"/>
      <c r="N21" s="13"/>
      <c r="O21" s="13"/>
      <c r="P21" s="13"/>
      <c r="Q21" s="13"/>
      <c r="R21" s="13"/>
      <c r="S21" s="13"/>
      <c r="T21" s="13"/>
      <c r="U21" s="78"/>
    </row>
    <row r="22" spans="1:22" x14ac:dyDescent="0.2">
      <c r="A22" s="63" t="str">
        <f>'H-12.4e'!A22</f>
        <v>Jul</v>
      </c>
      <c r="B22" s="10">
        <v>117500</v>
      </c>
      <c r="C22" s="10">
        <v>23300</v>
      </c>
      <c r="D22" s="11">
        <f t="shared" si="1"/>
        <v>140800</v>
      </c>
      <c r="E22" s="12"/>
      <c r="F22" s="12"/>
      <c r="G22" s="12"/>
      <c r="H22" s="12"/>
      <c r="I22" s="12"/>
      <c r="J22" s="12"/>
      <c r="L22" s="77"/>
      <c r="M22" s="13"/>
      <c r="N22" s="13"/>
      <c r="O22" s="13"/>
      <c r="P22" s="13"/>
      <c r="Q22" s="13"/>
      <c r="R22" s="13"/>
      <c r="S22" s="13"/>
      <c r="T22" s="13"/>
      <c r="U22" s="78"/>
    </row>
    <row r="23" spans="1:22" x14ac:dyDescent="0.2">
      <c r="A23" s="63" t="str">
        <f>'H-12.4e'!A23</f>
        <v>Aug</v>
      </c>
      <c r="B23" s="10">
        <v>117500</v>
      </c>
      <c r="C23" s="10">
        <v>23300</v>
      </c>
      <c r="D23" s="11">
        <f t="shared" si="1"/>
        <v>140800</v>
      </c>
      <c r="E23" s="12"/>
      <c r="F23" s="12"/>
      <c r="G23" s="12"/>
      <c r="H23" s="12"/>
      <c r="I23" s="12"/>
      <c r="J23" s="12"/>
      <c r="L23" s="77"/>
      <c r="M23" s="13"/>
      <c r="N23" s="13" t="s">
        <v>85</v>
      </c>
      <c r="O23" s="13"/>
      <c r="P23" s="13"/>
      <c r="Q23" s="13"/>
      <c r="R23" s="13"/>
      <c r="S23" s="13"/>
      <c r="T23" s="13"/>
      <c r="U23" s="78"/>
    </row>
    <row r="24" spans="1:22" x14ac:dyDescent="0.2">
      <c r="A24" s="63" t="str">
        <f>'H-12.4e'!A24</f>
        <v>Sep</v>
      </c>
      <c r="B24" s="10">
        <v>117500</v>
      </c>
      <c r="C24" s="10">
        <v>23300</v>
      </c>
      <c r="D24" s="11">
        <f t="shared" si="1"/>
        <v>140800</v>
      </c>
      <c r="E24" s="12"/>
      <c r="F24" s="12"/>
      <c r="G24" s="12"/>
      <c r="H24" s="12"/>
      <c r="I24" s="12"/>
      <c r="J24" s="12"/>
      <c r="L24" s="77"/>
      <c r="M24" s="13"/>
      <c r="N24" s="13"/>
      <c r="O24" s="13"/>
      <c r="P24" s="13"/>
      <c r="Q24" s="13"/>
      <c r="R24" s="13"/>
      <c r="S24" s="13"/>
      <c r="T24" s="13"/>
      <c r="U24" s="78"/>
    </row>
    <row r="25" spans="1:22" x14ac:dyDescent="0.2">
      <c r="A25" s="63" t="str">
        <f>'H-12.4e'!A25</f>
        <v>Oct</v>
      </c>
      <c r="B25" s="10">
        <v>117500</v>
      </c>
      <c r="C25" s="10">
        <v>23300</v>
      </c>
      <c r="D25" s="11">
        <f t="shared" si="1"/>
        <v>140800</v>
      </c>
      <c r="E25" s="12"/>
      <c r="F25" s="12"/>
      <c r="G25" s="12"/>
      <c r="H25" s="12"/>
      <c r="I25" s="12"/>
      <c r="J25" s="12"/>
      <c r="U25" s="78"/>
    </row>
    <row r="26" spans="1:22" x14ac:dyDescent="0.2">
      <c r="A26" s="63" t="str">
        <f>'H-12.4e'!A26</f>
        <v>Nov</v>
      </c>
      <c r="B26" s="10">
        <v>117500</v>
      </c>
      <c r="C26" s="10">
        <v>23300</v>
      </c>
      <c r="D26" s="11">
        <f t="shared" si="1"/>
        <v>140800</v>
      </c>
      <c r="E26" s="12"/>
      <c r="F26" s="12"/>
      <c r="G26" s="12"/>
      <c r="H26" s="12"/>
      <c r="I26" s="12"/>
      <c r="J26" s="12"/>
      <c r="U26" s="78"/>
    </row>
    <row r="27" spans="1:22" x14ac:dyDescent="0.2">
      <c r="A27" s="63" t="str">
        <f>'H-12.4e'!A27</f>
        <v>Dec</v>
      </c>
      <c r="B27" s="10">
        <v>117500</v>
      </c>
      <c r="C27" s="10">
        <v>23300</v>
      </c>
      <c r="D27" s="11">
        <f t="shared" si="1"/>
        <v>140800</v>
      </c>
      <c r="E27" s="12"/>
      <c r="F27" s="12"/>
      <c r="G27" s="12"/>
      <c r="H27" s="12"/>
      <c r="I27" s="12"/>
      <c r="J27" s="12"/>
      <c r="K27" s="61"/>
      <c r="L27" s="55" t="s">
        <v>23</v>
      </c>
      <c r="M27" s="171" t="s">
        <v>110</v>
      </c>
      <c r="N27" s="171"/>
      <c r="O27" s="171"/>
      <c r="P27" s="171"/>
      <c r="Q27" s="171"/>
      <c r="R27" s="171"/>
      <c r="S27" s="171"/>
      <c r="T27" s="171"/>
      <c r="U27" s="78"/>
    </row>
    <row r="28" spans="1:22" ht="15" thickBot="1" x14ac:dyDescent="0.25">
      <c r="A28" s="2" t="s">
        <v>56</v>
      </c>
      <c r="B28" s="14">
        <f>SUM(B16:B27)</f>
        <v>1410000</v>
      </c>
      <c r="C28" s="14">
        <f>SUM(C16:C27)</f>
        <v>279600</v>
      </c>
      <c r="D28" s="14">
        <f>SUM(D16:D27)</f>
        <v>1689600</v>
      </c>
      <c r="E28" s="12"/>
      <c r="F28" s="12"/>
      <c r="G28" s="12"/>
      <c r="H28" s="12"/>
      <c r="I28" s="12"/>
      <c r="J28" s="12"/>
      <c r="K28" s="61"/>
      <c r="M28" s="171"/>
      <c r="N28" s="171"/>
      <c r="O28" s="171"/>
      <c r="P28" s="171"/>
      <c r="Q28" s="171"/>
      <c r="R28" s="171"/>
      <c r="S28" s="171"/>
      <c r="T28" s="171"/>
      <c r="U28" s="78"/>
      <c r="V28" s="71"/>
    </row>
    <row r="29" spans="1:22" ht="15.75" thickTop="1" thickBot="1" x14ac:dyDescent="0.25">
      <c r="A29" s="2" t="s">
        <v>57</v>
      </c>
      <c r="B29" s="151"/>
      <c r="C29" s="151"/>
      <c r="D29" s="14"/>
      <c r="E29" s="12"/>
      <c r="F29" s="12"/>
      <c r="G29" s="12"/>
      <c r="H29" s="12"/>
      <c r="I29" s="12"/>
      <c r="J29" s="12"/>
      <c r="K29" s="61"/>
      <c r="L29" s="2"/>
      <c r="M29" s="2"/>
      <c r="N29" s="2"/>
      <c r="O29" s="2"/>
      <c r="P29" s="2"/>
      <c r="Q29" s="2"/>
      <c r="R29" s="2"/>
      <c r="S29" s="2"/>
      <c r="T29" s="2"/>
      <c r="U29" s="78"/>
      <c r="V29" s="71"/>
    </row>
    <row r="30" spans="1:22" ht="15" customHeight="1" thickTop="1" x14ac:dyDescent="0.2">
      <c r="B30" s="80"/>
      <c r="C30" s="49"/>
      <c r="L30" s="2"/>
      <c r="M30" s="2"/>
      <c r="N30" s="2"/>
      <c r="O30" s="2"/>
      <c r="P30" s="2"/>
      <c r="Q30" s="2"/>
      <c r="R30" s="2"/>
      <c r="S30" s="2"/>
      <c r="T30" s="2"/>
    </row>
    <row r="31" spans="1:22" x14ac:dyDescent="0.2">
      <c r="B31" s="80"/>
      <c r="C31" s="49"/>
      <c r="D31" s="61"/>
      <c r="E31" s="61"/>
      <c r="F31" s="61"/>
      <c r="G31" s="61"/>
      <c r="H31" s="61"/>
      <c r="I31" s="61"/>
      <c r="L31" s="2"/>
      <c r="M31" s="2"/>
      <c r="N31" s="2"/>
      <c r="O31" s="2"/>
      <c r="P31" s="2"/>
      <c r="Q31" s="2"/>
      <c r="R31" s="2"/>
      <c r="S31" s="2"/>
      <c r="T31" s="2"/>
    </row>
    <row r="32" spans="1:22" ht="12" customHeight="1" x14ac:dyDescent="0.2">
      <c r="A32" s="55" t="s">
        <v>23</v>
      </c>
      <c r="B32" s="48" t="s">
        <v>112</v>
      </c>
      <c r="C32" s="49"/>
      <c r="D32" s="61"/>
      <c r="E32" s="61"/>
      <c r="F32" s="61"/>
      <c r="G32" s="61"/>
      <c r="H32" s="61"/>
      <c r="I32" s="61"/>
      <c r="L32" s="2"/>
      <c r="M32" s="2"/>
      <c r="N32" s="2"/>
      <c r="O32" s="2"/>
      <c r="P32" s="2"/>
      <c r="Q32" s="2"/>
      <c r="R32" s="2"/>
      <c r="S32" s="2"/>
      <c r="T32" s="2"/>
    </row>
    <row r="33" spans="2:36" x14ac:dyDescent="0.2">
      <c r="B33" s="48" t="s">
        <v>163</v>
      </c>
      <c r="D33" s="61"/>
      <c r="E33" s="61"/>
      <c r="F33" s="61"/>
      <c r="G33" s="61"/>
      <c r="H33" s="61"/>
      <c r="I33" s="61"/>
      <c r="L33" s="2"/>
      <c r="M33" s="2"/>
      <c r="N33" s="2"/>
      <c r="O33" s="2"/>
      <c r="P33" s="2"/>
      <c r="Q33" s="2"/>
      <c r="R33" s="2"/>
      <c r="S33" s="2"/>
      <c r="T33" s="2"/>
    </row>
    <row r="34" spans="2:36" x14ac:dyDescent="0.2">
      <c r="B34" s="50" t="s">
        <v>164</v>
      </c>
      <c r="D34" s="62"/>
      <c r="E34" s="61"/>
      <c r="F34" s="61"/>
      <c r="G34" s="61"/>
      <c r="H34" s="61"/>
      <c r="I34" s="61"/>
      <c r="L34" s="2"/>
      <c r="M34" s="2"/>
      <c r="N34" s="2"/>
      <c r="O34" s="2"/>
      <c r="P34" s="2"/>
      <c r="Q34" s="2"/>
      <c r="R34" s="2"/>
      <c r="S34" s="2"/>
      <c r="T34" s="2"/>
    </row>
    <row r="35" spans="2:36" x14ac:dyDescent="0.2">
      <c r="B35" s="1" t="s">
        <v>165</v>
      </c>
      <c r="C35" s="62"/>
      <c r="D35" s="62"/>
      <c r="E35" s="61"/>
      <c r="F35" s="61"/>
      <c r="G35" s="61"/>
      <c r="H35" s="61"/>
      <c r="I35" s="61"/>
      <c r="L35" s="2"/>
      <c r="M35" s="2"/>
      <c r="N35" s="2"/>
      <c r="O35" s="2"/>
      <c r="P35" s="2"/>
      <c r="Q35" s="2"/>
      <c r="R35" s="2"/>
      <c r="S35" s="2"/>
      <c r="T35" s="2"/>
    </row>
    <row r="36" spans="2:36" ht="14.25" customHeight="1" x14ac:dyDescent="0.2">
      <c r="B36" s="1" t="s">
        <v>166</v>
      </c>
      <c r="D36" s="62"/>
      <c r="E36" s="61"/>
      <c r="F36" s="61"/>
      <c r="G36" s="61"/>
      <c r="H36" s="61"/>
      <c r="I36" s="61"/>
      <c r="L36" s="2"/>
      <c r="M36" s="2"/>
      <c r="N36" s="2"/>
      <c r="O36" s="2"/>
      <c r="P36" s="2"/>
      <c r="Q36" s="2"/>
      <c r="R36" s="2"/>
      <c r="S36" s="2"/>
      <c r="T36" s="2"/>
    </row>
    <row r="37" spans="2:36" x14ac:dyDescent="0.2">
      <c r="B37" s="1" t="s">
        <v>167</v>
      </c>
    </row>
    <row r="46" spans="2:36" ht="12.75" customHeight="1" x14ac:dyDescent="0.2">
      <c r="AI46" s="61"/>
      <c r="AJ46" s="61"/>
    </row>
    <row r="47" spans="2:36" ht="14.25" customHeight="1" x14ac:dyDescent="0.2">
      <c r="J47" s="164" t="s">
        <v>61</v>
      </c>
      <c r="K47" s="164"/>
      <c r="AI47" s="164" t="s">
        <v>121</v>
      </c>
      <c r="AJ47" s="164"/>
    </row>
    <row r="48" spans="2:36" ht="13.5" customHeight="1" x14ac:dyDescent="0.2">
      <c r="J48" s="164"/>
      <c r="K48" s="164"/>
      <c r="AI48" s="164"/>
      <c r="AJ48" s="164"/>
    </row>
    <row r="49" spans="10:36" ht="17.25" customHeight="1" x14ac:dyDescent="0.2">
      <c r="J49" s="164"/>
      <c r="K49" s="164"/>
      <c r="AI49" s="164"/>
      <c r="AJ49" s="164"/>
    </row>
    <row r="50" spans="10:36" x14ac:dyDescent="0.2">
      <c r="J50" s="164"/>
      <c r="K50" s="164"/>
      <c r="AI50" s="164"/>
      <c r="AJ50" s="164"/>
    </row>
    <row r="51" spans="10:36" x14ac:dyDescent="0.2">
      <c r="J51" s="164"/>
      <c r="K51" s="164"/>
      <c r="AI51" s="164"/>
      <c r="AJ51" s="164"/>
    </row>
    <row r="52" spans="10:36" x14ac:dyDescent="0.2">
      <c r="J52" s="164"/>
      <c r="K52" s="164"/>
      <c r="AI52" s="164"/>
      <c r="AJ52" s="164"/>
    </row>
    <row r="53" spans="10:36" ht="15" customHeight="1" x14ac:dyDescent="0.2">
      <c r="J53" s="164"/>
      <c r="K53" s="164"/>
      <c r="AI53" s="164"/>
      <c r="AJ53" s="164"/>
    </row>
    <row r="54" spans="10:36" x14ac:dyDescent="0.2">
      <c r="J54" s="164"/>
      <c r="K54" s="164"/>
      <c r="AI54" s="164"/>
      <c r="AJ54" s="164"/>
    </row>
    <row r="55" spans="10:36" x14ac:dyDescent="0.2">
      <c r="J55" s="164"/>
      <c r="K55" s="164"/>
      <c r="AI55" s="164"/>
      <c r="AJ55" s="164"/>
    </row>
  </sheetData>
  <mergeCells count="4">
    <mergeCell ref="AI47:AJ55"/>
    <mergeCell ref="J47:K55"/>
    <mergeCell ref="B8:D8"/>
    <mergeCell ref="M27:T28"/>
  </mergeCells>
  <phoneticPr fontId="0" type="noConversion"/>
  <printOptions horizontalCentered="1" verticalCentered="1"/>
  <pageMargins left="0.75" right="0.75" top="1.25" bottom="0.75" header="0.5" footer="0.5"/>
  <pageSetup scale="57" orientation="landscape" r:id="rId1"/>
  <headerFooter alignWithMargins="0"/>
  <colBreaks count="1" manualBreakCount="1">
    <brk id="11" max="6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S65"/>
  <sheetViews>
    <sheetView workbookViewId="0"/>
    <sheetView workbookViewId="1">
      <selection activeCell="A9" sqref="A9"/>
    </sheetView>
  </sheetViews>
  <sheetFormatPr defaultColWidth="9.33203125" defaultRowHeight="14.25" x14ac:dyDescent="0.2"/>
  <cols>
    <col min="1" max="1" width="14" style="1" customWidth="1"/>
    <col min="2" max="2" width="17.83203125" style="1" customWidth="1"/>
    <col min="3" max="3" width="17.1640625" style="1" customWidth="1"/>
    <col min="4" max="4" width="16.6640625" style="1" customWidth="1"/>
    <col min="5" max="5" width="15.6640625" style="1" bestFit="1" customWidth="1"/>
    <col min="6" max="6" width="21" style="1" customWidth="1"/>
    <col min="7" max="7" width="17" style="1" customWidth="1"/>
    <col min="8" max="8" width="16.33203125" style="1" customWidth="1"/>
    <col min="9" max="9" width="19.83203125" style="1" customWidth="1"/>
    <col min="10" max="10" width="16.1640625" style="1" customWidth="1"/>
    <col min="11" max="12" width="16.5" style="1" customWidth="1"/>
    <col min="13" max="13" width="16.1640625" style="1" customWidth="1"/>
    <col min="14" max="14" width="18.6640625" style="1" customWidth="1"/>
    <col min="15" max="15" width="17.1640625" style="1" customWidth="1"/>
    <col min="16" max="16" width="16.83203125" style="1" customWidth="1"/>
    <col min="17" max="17" width="19.83203125" style="1" customWidth="1"/>
    <col min="18" max="18" width="16.33203125" style="1" customWidth="1"/>
    <col min="19" max="19" width="2.6640625" style="1" customWidth="1"/>
    <col min="20" max="20" width="14" style="1" customWidth="1"/>
    <col min="21" max="21" width="17.83203125" style="1" customWidth="1"/>
    <col min="22" max="22" width="18.1640625" style="1" customWidth="1"/>
    <col min="23" max="23" width="21.1640625" style="1" customWidth="1"/>
    <col min="24" max="31" width="15.33203125" style="1" customWidth="1"/>
    <col min="32" max="32" width="16" style="1" customWidth="1"/>
    <col min="33" max="33" width="16.1640625" style="1" customWidth="1"/>
    <col min="34" max="34" width="17.5" style="1" customWidth="1"/>
    <col min="35" max="36" width="17" style="1" customWidth="1"/>
    <col min="37" max="37" width="16.5" style="1" customWidth="1"/>
    <col min="38" max="38" width="16.33203125" style="1" customWidth="1"/>
    <col min="39" max="39" width="2.6640625" style="1" customWidth="1"/>
    <col min="40" max="40" width="13.83203125" style="1" customWidth="1"/>
    <col min="41" max="43" width="12.83203125" style="1" customWidth="1"/>
    <col min="44" max="57" width="8.1640625" style="1" customWidth="1"/>
    <col min="58" max="58" width="15.33203125" style="1" customWidth="1"/>
    <col min="59" max="60" width="3.33203125" style="1" customWidth="1"/>
    <col min="61" max="61" width="10.5" style="1" customWidth="1"/>
    <col min="62" max="62" width="12.1640625" style="1" customWidth="1"/>
    <col min="63" max="63" width="13" style="1" customWidth="1"/>
    <col min="64" max="64" width="9.6640625" style="1" customWidth="1"/>
    <col min="65" max="65" width="11.6640625" style="1" customWidth="1"/>
    <col min="66" max="66" width="10" style="1" customWidth="1"/>
    <col min="67" max="67" width="10.1640625" style="1" customWidth="1"/>
    <col min="68" max="68" width="10.83203125" style="1" customWidth="1"/>
    <col min="69" max="69" width="9.83203125" style="1" customWidth="1"/>
    <col min="70" max="70" width="9.33203125" style="1"/>
    <col min="71" max="71" width="16.33203125" style="1" customWidth="1"/>
    <col min="72" max="72" width="2.6640625" style="1" customWidth="1"/>
    <col min="73" max="16384" width="9.33203125" style="1"/>
  </cols>
  <sheetData>
    <row r="1" spans="1:71" x14ac:dyDescent="0.2">
      <c r="A1" s="15" t="str">
        <f>+'H-12.4a'!A1</f>
        <v>EL PASO ELECTRIC COMPANY</v>
      </c>
      <c r="S1" s="16" t="s">
        <v>48</v>
      </c>
      <c r="T1" s="15" t="str">
        <f t="shared" ref="T1:T6" si="0">+A1</f>
        <v>EL PASO ELECTRIC COMPANY</v>
      </c>
      <c r="AM1" s="16" t="s">
        <v>48</v>
      </c>
      <c r="AN1" s="15" t="str">
        <f t="shared" ref="AN1:AN6" si="1">A1</f>
        <v>EL PASO ELECTRIC COMPANY</v>
      </c>
      <c r="BS1" s="16" t="s">
        <v>48</v>
      </c>
    </row>
    <row r="2" spans="1:71" x14ac:dyDescent="0.2">
      <c r="A2" s="15" t="str">
        <f>+'H-12.4a'!A2</f>
        <v>2021 TEXAS RATE CASE FILING</v>
      </c>
      <c r="S2" s="16" t="s">
        <v>96</v>
      </c>
      <c r="T2" s="15" t="str">
        <f t="shared" si="0"/>
        <v>2021 TEXAS RATE CASE FILING</v>
      </c>
      <c r="AM2" s="16" t="s">
        <v>94</v>
      </c>
      <c r="AN2" s="15" t="str">
        <f t="shared" si="1"/>
        <v>2021 TEXAS RATE CASE FILING</v>
      </c>
      <c r="BS2" s="16" t="s">
        <v>95</v>
      </c>
    </row>
    <row r="3" spans="1:71" x14ac:dyDescent="0.2">
      <c r="A3" s="15" t="s">
        <v>77</v>
      </c>
      <c r="L3" s="157"/>
      <c r="S3" s="16"/>
      <c r="T3" s="15" t="str">
        <f t="shared" si="0"/>
        <v>SCHEDULE H-12.4d:  FIRM PURCHASED POWER ENERGY COSTS PER MWh</v>
      </c>
      <c r="AN3" s="15" t="str">
        <f t="shared" si="1"/>
        <v>SCHEDULE H-12.4d:  FIRM PURCHASED POWER ENERGY COSTS PER MWh</v>
      </c>
    </row>
    <row r="4" spans="1:71" x14ac:dyDescent="0.2">
      <c r="A4" s="17" t="str">
        <f>+'H-12.4a'!A4</f>
        <v>SPONSOR:  DAVID C. HAWKINS</v>
      </c>
      <c r="T4" s="15" t="str">
        <f>+A4</f>
        <v>SPONSOR:  DAVID C. HAWKINS</v>
      </c>
      <c r="AN4" s="17" t="str">
        <f>A4</f>
        <v>SPONSOR:  DAVID C. HAWKINS</v>
      </c>
    </row>
    <row r="5" spans="1:71" x14ac:dyDescent="0.2">
      <c r="A5" s="1" t="str">
        <f>+'H-12.4a'!A5</f>
        <v xml:space="preserve">PREPARER: ANA R. BOISSELIER </v>
      </c>
      <c r="S5" s="16"/>
      <c r="T5" s="15" t="str">
        <f t="shared" si="0"/>
        <v xml:space="preserve">PREPARER: ANA R. BOISSELIER </v>
      </c>
      <c r="AL5" s="16"/>
      <c r="AM5" s="16"/>
      <c r="AN5" s="17" t="str">
        <f t="shared" si="1"/>
        <v xml:space="preserve">PREPARER: ANA R. BOISSELIER </v>
      </c>
      <c r="BF5" s="16"/>
      <c r="BG5" s="16"/>
    </row>
    <row r="6" spans="1:71" ht="12.75" customHeight="1" x14ac:dyDescent="0.2">
      <c r="A6" s="1" t="str">
        <f>+'H-12.4a'!A6</f>
        <v>FOR THE TEST YEAR ENDED DECEMBER 31, 2020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15" t="str">
        <f t="shared" si="0"/>
        <v>FOR THE TEST YEAR ENDED DECEMBER 31, 2020</v>
      </c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N6" s="17" t="str">
        <f t="shared" si="1"/>
        <v>FOR THE TEST YEAR ENDED DECEMBER 31, 2020</v>
      </c>
    </row>
    <row r="7" spans="1:71" ht="12.75" customHeight="1" x14ac:dyDescent="0.2"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BC7" s="2"/>
      <c r="BD7" s="2"/>
      <c r="BE7" s="2"/>
      <c r="BF7" s="2"/>
    </row>
    <row r="8" spans="1:71" s="30" customFormat="1" ht="13.5" customHeight="1" x14ac:dyDescent="0.2">
      <c r="B8" s="165" t="s">
        <v>113</v>
      </c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7"/>
      <c r="S8" s="8"/>
      <c r="U8" s="165" t="s">
        <v>113</v>
      </c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7"/>
      <c r="AL8" s="33" t="s">
        <v>39</v>
      </c>
      <c r="AM8" s="8"/>
      <c r="AO8" s="31" t="s">
        <v>84</v>
      </c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3" t="s">
        <v>39</v>
      </c>
    </row>
    <row r="9" spans="1:71" ht="12.75" customHeight="1" x14ac:dyDescent="0.2">
      <c r="B9" s="144" t="str">
        <f>+'H-12.4a'!B9</f>
        <v>AEPCO</v>
      </c>
      <c r="C9" s="144" t="str">
        <f>+'H-12.4a'!C9</f>
        <v>APS</v>
      </c>
      <c r="D9" s="144" t="str">
        <f>+'H-12.4a'!D9</f>
        <v>AVANGRID</v>
      </c>
      <c r="E9" s="144" t="str">
        <f>+'H-12.4a'!E9</f>
        <v>BP-ENERGY</v>
      </c>
      <c r="F9" s="144" t="str">
        <f>+'H-12.4a'!F9</f>
        <v>BROOK RENEW</v>
      </c>
      <c r="G9" s="144" t="str">
        <f>+'H-12.4a'!G9</f>
        <v>CAWC</v>
      </c>
      <c r="H9" s="144" t="str">
        <f>+'H-12.4a'!H9</f>
        <v>CITI</v>
      </c>
      <c r="I9" s="144" t="str">
        <f>+'H-12.4a'!I9</f>
        <v>CONOCO</v>
      </c>
      <c r="J9" s="144" t="str">
        <f>+'H-12.4a'!J9</f>
        <v>EDF</v>
      </c>
      <c r="K9" s="144" t="str">
        <f>+'H-12.4a'!K9</f>
        <v>EVERGY</v>
      </c>
      <c r="L9" s="144" t="str">
        <f>+'H-12.4a'!L9</f>
        <v>EXELON</v>
      </c>
      <c r="M9" s="144" t="s">
        <v>122</v>
      </c>
      <c r="N9" s="144" t="str">
        <f>+'H-12.4a'!N9</f>
        <v>FREEPORT</v>
      </c>
      <c r="O9" s="144" t="str">
        <f>+'H-12.4a'!O9</f>
        <v>GUZ PART</v>
      </c>
      <c r="P9" s="144" t="str">
        <f>+'H-12.4a'!P9</f>
        <v>IID</v>
      </c>
      <c r="Q9" s="26" t="str">
        <f>+'H-12.4a'!Q9</f>
        <v>LADWP</v>
      </c>
      <c r="R9" s="26" t="s">
        <v>114</v>
      </c>
      <c r="S9" s="8"/>
      <c r="U9" s="144" t="str">
        <f>+'H-12.4a'!U9</f>
        <v>MACQUARIE</v>
      </c>
      <c r="V9" s="144" t="str">
        <f>+'H-12.4a'!V9</f>
        <v>MORGAN</v>
      </c>
      <c r="W9" s="144" t="s">
        <v>115</v>
      </c>
      <c r="X9" s="144" t="str">
        <f>+'H-12.4a'!X9</f>
        <v>PAC</v>
      </c>
      <c r="Y9" s="144" t="str">
        <f>+'H-12.4a'!Y9</f>
        <v>PNM</v>
      </c>
      <c r="Z9" s="144" t="str">
        <f>+'H-12.4a'!Z9</f>
        <v>POWEREX</v>
      </c>
      <c r="AA9" s="144" t="str">
        <f>+'H-12.4a'!AA9</f>
        <v>PSCO</v>
      </c>
      <c r="AB9" s="144" t="str">
        <f>+'H-12.4a'!AB9</f>
        <v>RAIN</v>
      </c>
      <c r="AC9" s="144" t="str">
        <f>+'H-12.4a'!AC9</f>
        <v>SEMPRA</v>
      </c>
      <c r="AD9" s="144" t="str">
        <f>+'H-12.4a'!AD9</f>
        <v>SHELL</v>
      </c>
      <c r="AE9" s="144" t="str">
        <f>+'H-12.4a'!AE9</f>
        <v>SRP</v>
      </c>
      <c r="AF9" s="144" t="str">
        <f>+'H-12.4a'!AF9</f>
        <v>TENASKA</v>
      </c>
      <c r="AG9" s="144" t="str">
        <f>+'H-12.4a'!AG9</f>
        <v>TEP</v>
      </c>
      <c r="AH9" s="144" t="str">
        <f>+'H-12.4a'!AH9</f>
        <v>TRANSALTA</v>
      </c>
      <c r="AI9" s="144" t="str">
        <f>+'H-12.4a'!AI9</f>
        <v>TRANSCAN</v>
      </c>
      <c r="AJ9" s="144" t="str">
        <f>+'H-12.4a'!AJ9</f>
        <v>TRI-STATE</v>
      </c>
      <c r="AK9" s="144" t="str">
        <f>+'H-12.4a'!AK9</f>
        <v>UNS</v>
      </c>
      <c r="AL9" s="74" t="s">
        <v>40</v>
      </c>
      <c r="AM9" s="8"/>
      <c r="AO9" s="34" t="s">
        <v>60</v>
      </c>
      <c r="AP9" s="34" t="s">
        <v>32</v>
      </c>
      <c r="AQ9" s="34" t="s">
        <v>33</v>
      </c>
      <c r="AR9" s="34" t="s">
        <v>34</v>
      </c>
      <c r="AS9" s="34" t="s">
        <v>35</v>
      </c>
      <c r="AT9" s="34" t="s">
        <v>36</v>
      </c>
      <c r="AU9" s="34" t="s">
        <v>37</v>
      </c>
      <c r="AV9" s="34" t="s">
        <v>41</v>
      </c>
      <c r="AW9" s="34" t="s">
        <v>42</v>
      </c>
      <c r="AX9" s="34" t="s">
        <v>24</v>
      </c>
      <c r="AY9" s="34" t="s">
        <v>25</v>
      </c>
      <c r="AZ9" s="34" t="s">
        <v>26</v>
      </c>
      <c r="BA9" s="34" t="s">
        <v>27</v>
      </c>
      <c r="BB9" s="34" t="s">
        <v>28</v>
      </c>
      <c r="BC9" s="34" t="s">
        <v>29</v>
      </c>
      <c r="BD9" s="34" t="s">
        <v>22</v>
      </c>
      <c r="BE9" s="34" t="s">
        <v>30</v>
      </c>
      <c r="BF9" s="74" t="s">
        <v>40</v>
      </c>
    </row>
    <row r="10" spans="1:71" ht="12.75" customHeight="1" x14ac:dyDescent="0.2">
      <c r="B10" s="123" t="s">
        <v>158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81"/>
      <c r="S10" s="82"/>
      <c r="U10" s="123" t="str">
        <f>B10</f>
        <v>RECONCILIATION PERIOD (RP)</v>
      </c>
      <c r="V10" s="83"/>
      <c r="W10" s="28"/>
      <c r="X10" s="28"/>
      <c r="Y10" s="28"/>
      <c r="Z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81"/>
      <c r="AM10" s="2"/>
      <c r="AO10" s="127" t="s">
        <v>109</v>
      </c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56"/>
      <c r="BE10" s="56"/>
      <c r="BF10" s="84"/>
    </row>
    <row r="11" spans="1:71" x14ac:dyDescent="0.2">
      <c r="A11" s="39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85"/>
      <c r="S11" s="86"/>
      <c r="T11" s="39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6"/>
      <c r="AN11" s="20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</row>
    <row r="12" spans="1:71" x14ac:dyDescent="0.2">
      <c r="A12" s="39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85"/>
      <c r="S12" s="86"/>
      <c r="T12" s="39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6"/>
      <c r="AN12" s="20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</row>
    <row r="13" spans="1:71" x14ac:dyDescent="0.2">
      <c r="A13" s="39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85"/>
      <c r="S13" s="86"/>
      <c r="T13" s="39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6"/>
      <c r="AN13" s="20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</row>
    <row r="14" spans="1:71" x14ac:dyDescent="0.2">
      <c r="A14" s="39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85"/>
      <c r="S14" s="86"/>
      <c r="T14" s="39"/>
      <c r="U14" s="85"/>
      <c r="V14" s="85"/>
      <c r="W14" s="85"/>
      <c r="X14" s="85"/>
      <c r="Y14" s="85"/>
      <c r="Z14" s="85"/>
      <c r="AA14" s="91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6"/>
      <c r="AN14" s="20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</row>
    <row r="15" spans="1:71" x14ac:dyDescent="0.2">
      <c r="A15" s="64"/>
      <c r="B15" s="129" t="s">
        <v>58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18"/>
      <c r="S15" s="82"/>
      <c r="T15" s="64"/>
      <c r="U15" s="129" t="s">
        <v>58</v>
      </c>
      <c r="V15" s="112"/>
      <c r="W15" s="112"/>
      <c r="X15" s="112"/>
      <c r="Y15" s="112"/>
      <c r="Z15" s="112"/>
      <c r="AA15" s="19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28"/>
      <c r="AM15" s="88"/>
      <c r="AN15" s="20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</row>
    <row r="16" spans="1:71" x14ac:dyDescent="0.2">
      <c r="A16" s="63" t="str">
        <f>'H-12.4b'!A16</f>
        <v>Jan</v>
      </c>
      <c r="B16" s="40">
        <f>IF('H-12.4a'!B16=0,0,ROUND('H-12.4b'!B16/'H-12.4a'!B16,2))</f>
        <v>0</v>
      </c>
      <c r="C16" s="40">
        <f>IF('H-12.4a'!C16=0,0,ROUND('H-12.4b'!C16/'H-12.4a'!C16,2))</f>
        <v>15.25</v>
      </c>
      <c r="D16" s="40">
        <f>IF('H-12.4a'!D16=0,0,ROUND('H-12.4b'!D16/'H-12.4a'!D16,2))</f>
        <v>0</v>
      </c>
      <c r="E16" s="40">
        <f>IF('H-12.4a'!E16=0,0,ROUND('H-12.4b'!E16/'H-12.4a'!E16,2))</f>
        <v>0</v>
      </c>
      <c r="F16" s="40">
        <f>IF('H-12.4a'!F16=0,0,ROUND('H-12.4b'!F16/'H-12.4a'!F16,2))</f>
        <v>16.68</v>
      </c>
      <c r="G16" s="40">
        <f>IF('H-12.4a'!G16=0,0,ROUND('H-12.4b'!G16/'H-12.4a'!G16,2))</f>
        <v>0</v>
      </c>
      <c r="H16" s="40">
        <f>IF('H-12.4a'!H16=0,0,ROUND('H-12.4b'!H16/'H-12.4a'!H16,2))</f>
        <v>16.899999999999999</v>
      </c>
      <c r="I16" s="40">
        <f>IF('H-12.4a'!I16=0,0,ROUND('H-12.4b'!I16/'H-12.4a'!I16,2))</f>
        <v>0</v>
      </c>
      <c r="J16" s="40">
        <f>IF('H-12.4a'!J16=0,0,ROUND('H-12.4b'!J16/'H-12.4a'!J16,2))</f>
        <v>0</v>
      </c>
      <c r="K16" s="40">
        <f>IF('H-12.4a'!K16=0,0,ROUND('H-12.4b'!K16/'H-12.4a'!K16,2))</f>
        <v>0</v>
      </c>
      <c r="L16" s="40">
        <f>IF('H-12.4a'!L16=0,0,ROUND('H-12.4b'!L16/'H-12.4a'!L16,2))</f>
        <v>15.25</v>
      </c>
      <c r="M16" s="40">
        <f>IF('H-12.4a'!M16=0,0,ROUND('H-12.4b'!M16/'H-12.4a'!M16,2))</f>
        <v>27.5</v>
      </c>
      <c r="N16" s="40">
        <f>IF('H-12.4a'!N16=0,0,ROUND('H-12.4b'!N16/'H-12.4a'!N16,2))</f>
        <v>0</v>
      </c>
      <c r="O16" s="40">
        <f>IF('H-12.4a'!O16=0,0,ROUND('H-12.4b'!O16/'H-12.4a'!O16,2))</f>
        <v>12.5</v>
      </c>
      <c r="P16" s="40">
        <f>IF('H-12.4a'!P16=0,0,ROUND('H-12.4b'!P16/'H-12.4a'!P16,2))</f>
        <v>0</v>
      </c>
      <c r="Q16" s="40">
        <f>IF('H-12.4a'!Q16=0,0,ROUND('H-12.4b'!Q16/'H-12.4a'!Q16,2))</f>
        <v>0</v>
      </c>
      <c r="R16" s="85">
        <f>IF('H-12.4a'!R16=0,0,ROUND('H-12.4b'!R16/'H-12.4a'!R16,2))</f>
        <v>57.9</v>
      </c>
      <c r="S16" s="86"/>
      <c r="T16" s="63" t="str">
        <f t="shared" ref="T16:T27" si="2">A16</f>
        <v>Jan</v>
      </c>
      <c r="U16" s="85">
        <f>IF('H-12.4a'!U16=0,0,ROUND('H-12.4b'!U16/'H-12.4a'!U16,2))</f>
        <v>-2.78</v>
      </c>
      <c r="V16" s="85">
        <f>IF('H-12.4a'!V16=0,0,ROUND('H-12.4b'!V16/'H-12.4a'!V16,2))</f>
        <v>11.1</v>
      </c>
      <c r="W16" s="85">
        <f>IF('H-12.4a'!W16=0,0,ROUND('H-12.4b'!W16/'H-12.4a'!W16,2))</f>
        <v>55.01</v>
      </c>
      <c r="X16" s="85">
        <f>IF('H-12.4a'!X16=0,0,ROUND('H-12.4b'!X16/'H-12.4a'!X16,2))</f>
        <v>0</v>
      </c>
      <c r="Y16" s="85">
        <f>IF('H-12.4a'!Y16=0,0,ROUND('H-12.4b'!Y16/'H-12.4a'!Y16,2))</f>
        <v>33.520000000000003</v>
      </c>
      <c r="Z16" s="85">
        <f>IF('H-12.4a'!Z16=0,0,ROUND('H-12.4b'!Z16/'H-12.4a'!Z16,2))</f>
        <v>0</v>
      </c>
      <c r="AA16" s="85">
        <f>IF('H-12.4a'!AA16=0,0,ROUND('H-12.4b'!AA16/'H-12.4a'!AA16,2))</f>
        <v>14.5</v>
      </c>
      <c r="AB16" s="85">
        <f>IF('H-12.4a'!AB16=0,0,ROUND('H-12.4b'!AB16/'H-12.4a'!AB16,2))</f>
        <v>10.36</v>
      </c>
      <c r="AC16" s="85">
        <f>IF('H-12.4a'!AC16=0,0,ROUND('H-12.4b'!AC16/'H-12.4a'!AC16,2))</f>
        <v>3</v>
      </c>
      <c r="AD16" s="85">
        <f>IF('H-12.4a'!AD16=0,0,ROUND('H-12.4b'!AD16/'H-12.4a'!AD16,2))</f>
        <v>12.41</v>
      </c>
      <c r="AE16" s="85">
        <f>IF('H-12.4a'!AE16=0,0,ROUND('H-12.4b'!AE16/'H-12.4a'!AE16,2))</f>
        <v>0</v>
      </c>
      <c r="AF16" s="85">
        <f>IF('H-12.4a'!AF16=0,0,ROUND('H-12.4b'!AF16/'H-12.4a'!AF16,2))</f>
        <v>19.649999999999999</v>
      </c>
      <c r="AG16" s="85">
        <f>IF('H-12.4a'!AG16=0,0,ROUND('H-12.4b'!AG16/'H-12.4a'!AG16,2))</f>
        <v>0</v>
      </c>
      <c r="AH16" s="85">
        <f>IF('H-12.4a'!AH16=0,0,ROUND('H-12.4b'!AH16/'H-12.4a'!AH16,2))</f>
        <v>15.51</v>
      </c>
      <c r="AI16" s="85">
        <f>IF('H-12.4a'!AI16=0,0,ROUND('H-12.4b'!AI16/'H-12.4a'!AI16,2))</f>
        <v>0</v>
      </c>
      <c r="AJ16" s="85">
        <f>IF('H-12.4a'!AJ16=0,0,ROUND('H-12.4b'!AJ16/'H-12.4a'!AJ16,2))</f>
        <v>53.5</v>
      </c>
      <c r="AK16" s="85">
        <f>IF('H-12.4a'!AK16=0,0,ROUND('H-12.4b'!AK16/'H-12.4a'!AK16,2))</f>
        <v>0</v>
      </c>
      <c r="AL16" s="85">
        <f>IF('H-12.4a'!AL16=0,0,ROUND('H-12.4b'!AL16/'H-12.4a'!AL16,2))</f>
        <v>11.09</v>
      </c>
      <c r="AM16" s="86"/>
      <c r="AN16" s="20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</row>
    <row r="17" spans="1:60" x14ac:dyDescent="0.2">
      <c r="A17" s="63" t="str">
        <f>'H-12.4b'!A17</f>
        <v>Feb</v>
      </c>
      <c r="B17" s="40">
        <f>IF('H-12.4a'!B17=0,0,ROUND('H-12.4b'!B17/'H-12.4a'!B17,2))</f>
        <v>36.51</v>
      </c>
      <c r="C17" s="40">
        <f>IF('H-12.4a'!C17=0,0,ROUND('H-12.4b'!C17/'H-12.4a'!C17,2))</f>
        <v>0</v>
      </c>
      <c r="D17" s="40">
        <f>IF('H-12.4a'!D17=0,0,ROUND('H-12.4b'!D17/'H-12.4a'!D17,2))</f>
        <v>0</v>
      </c>
      <c r="E17" s="40">
        <f>IF('H-12.4a'!E17=0,0,ROUND('H-12.4b'!E17/'H-12.4a'!E17,2))</f>
        <v>0</v>
      </c>
      <c r="F17" s="40">
        <f>IF('H-12.4a'!F17=0,0,ROUND('H-12.4b'!F17/'H-12.4a'!F17,2))</f>
        <v>16.88</v>
      </c>
      <c r="G17" s="40">
        <f>IF('H-12.4a'!G17=0,0,ROUND('H-12.4b'!G17/'H-12.4a'!G17,2))</f>
        <v>0</v>
      </c>
      <c r="H17" s="40">
        <f>IF('H-12.4a'!H17=0,0,ROUND('H-12.4b'!H17/'H-12.4a'!H17,2))</f>
        <v>15.95</v>
      </c>
      <c r="I17" s="40">
        <f>IF('H-12.4a'!I17=0,0,ROUND('H-12.4b'!I17/'H-12.4a'!I17,2))</f>
        <v>0</v>
      </c>
      <c r="J17" s="40">
        <f>IF('H-12.4a'!J17=0,0,ROUND('H-12.4b'!J17/'H-12.4a'!J17,2))</f>
        <v>0</v>
      </c>
      <c r="K17" s="40">
        <f>IF('H-12.4a'!K17=0,0,ROUND('H-12.4b'!K17/'H-12.4a'!K17,2))</f>
        <v>0</v>
      </c>
      <c r="L17" s="40">
        <f>IF('H-12.4a'!L17=0,0,ROUND('H-12.4b'!L17/'H-12.4a'!L17,2))</f>
        <v>0</v>
      </c>
      <c r="M17" s="40">
        <f>IF('H-12.4a'!M17=0,0,ROUND('H-12.4b'!M17/'H-12.4a'!M17,2))</f>
        <v>29.3</v>
      </c>
      <c r="N17" s="40">
        <f>IF('H-12.4a'!N17=0,0,ROUND('H-12.4b'!N17/'H-12.4a'!N17,2))</f>
        <v>0</v>
      </c>
      <c r="O17" s="40">
        <f>IF('H-12.4a'!O17=0,0,ROUND('H-12.4b'!O17/'H-12.4a'!O17,2))</f>
        <v>14.13</v>
      </c>
      <c r="P17" s="40">
        <f>IF('H-12.4a'!P17=0,0,ROUND('H-12.4b'!P17/'H-12.4a'!P17,2))</f>
        <v>0</v>
      </c>
      <c r="Q17" s="40">
        <f>IF('H-12.4a'!Q17=0,0,ROUND('H-12.4b'!Q17/'H-12.4a'!Q17,2))</f>
        <v>0</v>
      </c>
      <c r="R17" s="85">
        <f>IF('H-12.4a'!R17=0,0,ROUND('H-12.4b'!R17/'H-12.4a'!R17,2))</f>
        <v>57.9</v>
      </c>
      <c r="S17" s="86"/>
      <c r="T17" s="63" t="str">
        <f t="shared" si="2"/>
        <v>Feb</v>
      </c>
      <c r="U17" s="85">
        <f>IF('H-12.4a'!U17=0,0,ROUND('H-12.4b'!U17/'H-12.4a'!U17,2))</f>
        <v>26.42</v>
      </c>
      <c r="V17" s="85">
        <f>IF('H-12.4a'!V17=0,0,ROUND('H-12.4b'!V17/'H-12.4a'!V17,2))</f>
        <v>19.760000000000002</v>
      </c>
      <c r="W17" s="85">
        <f>IF('H-12.4a'!W17=0,0,ROUND('H-12.4b'!W17/'H-12.4a'!W17,2))</f>
        <v>54.99</v>
      </c>
      <c r="X17" s="85">
        <f>IF('H-12.4a'!X17=0,0,ROUND('H-12.4b'!X17/'H-12.4a'!X17,2))</f>
        <v>41.79</v>
      </c>
      <c r="Y17" s="85">
        <f>IF('H-12.4a'!Y17=0,0,ROUND('H-12.4b'!Y17/'H-12.4a'!Y17,2))</f>
        <v>0</v>
      </c>
      <c r="Z17" s="85">
        <f>IF('H-12.4a'!Z17=0,0,ROUND('H-12.4b'!Z17/'H-12.4a'!Z17,2))</f>
        <v>0</v>
      </c>
      <c r="AA17" s="85">
        <f>IF('H-12.4a'!AA17=0,0,ROUND('H-12.4b'!AA17/'H-12.4a'!AA17,2))</f>
        <v>0</v>
      </c>
      <c r="AB17" s="85">
        <f>IF('H-12.4a'!AB17=0,0,ROUND('H-12.4b'!AB17/'H-12.4a'!AB17,2))</f>
        <v>14.22</v>
      </c>
      <c r="AC17" s="85">
        <f>IF('H-12.4a'!AC17=0,0,ROUND('H-12.4b'!AC17/'H-12.4a'!AC17,2))</f>
        <v>0</v>
      </c>
      <c r="AD17" s="85">
        <f>IF('H-12.4a'!AD17=0,0,ROUND('H-12.4b'!AD17/'H-12.4a'!AD17,2))</f>
        <v>0</v>
      </c>
      <c r="AE17" s="85">
        <f>IF('H-12.4a'!AE17=0,0,ROUND('H-12.4b'!AE17/'H-12.4a'!AE17,2))</f>
        <v>38</v>
      </c>
      <c r="AF17" s="85">
        <f>IF('H-12.4a'!AF17=0,0,ROUND('H-12.4b'!AF17/'H-12.4a'!AF17,2))</f>
        <v>16.7</v>
      </c>
      <c r="AG17" s="85">
        <f>IF('H-12.4a'!AG17=0,0,ROUND('H-12.4b'!AG17/'H-12.4a'!AG17,2))</f>
        <v>29.36</v>
      </c>
      <c r="AH17" s="85">
        <f>IF('H-12.4a'!AH17=0,0,ROUND('H-12.4b'!AH17/'H-12.4a'!AH17,2))</f>
        <v>28.69</v>
      </c>
      <c r="AI17" s="85">
        <f>IF('H-12.4a'!AI17=0,0,ROUND('H-12.4b'!AI17/'H-12.4a'!AI17,2))</f>
        <v>0</v>
      </c>
      <c r="AJ17" s="85">
        <f>IF('H-12.4a'!AJ17=0,0,ROUND('H-12.4b'!AJ17/'H-12.4a'!AJ17,2))</f>
        <v>30.03</v>
      </c>
      <c r="AK17" s="85">
        <f>IF('H-12.4a'!AK17=0,0,ROUND('H-12.4b'!AK17/'H-12.4a'!AK17,2))</f>
        <v>0</v>
      </c>
      <c r="AL17" s="85">
        <f>IF('H-12.4a'!AL17=0,0,ROUND('H-12.4b'!AL17/'H-12.4a'!AL17,2))</f>
        <v>12.03</v>
      </c>
      <c r="AM17" s="86"/>
      <c r="AN17" s="20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2"/>
      <c r="BH17" s="2"/>
    </row>
    <row r="18" spans="1:60" x14ac:dyDescent="0.2">
      <c r="A18" s="63" t="str">
        <f>'H-12.4b'!A18</f>
        <v>Mar</v>
      </c>
      <c r="B18" s="40">
        <f>IF('H-12.4a'!B18=0,0,ROUND('H-12.4b'!B18/'H-12.4a'!B18,2))</f>
        <v>20.25</v>
      </c>
      <c r="C18" s="40">
        <f>IF('H-12.4a'!C18=0,0,ROUND('H-12.4b'!C18/'H-12.4a'!C18,2))</f>
        <v>0</v>
      </c>
      <c r="D18" s="40">
        <f>IF('H-12.4a'!D18=0,0,ROUND('H-12.4b'!D18/'H-12.4a'!D18,2))</f>
        <v>0</v>
      </c>
      <c r="E18" s="40">
        <f>IF('H-12.4a'!E18=0,0,ROUND('H-12.4b'!E18/'H-12.4a'!E18,2))</f>
        <v>0</v>
      </c>
      <c r="F18" s="40">
        <f>IF('H-12.4a'!F18=0,0,ROUND('H-12.4b'!F18/'H-12.4a'!F18,2))</f>
        <v>25.52</v>
      </c>
      <c r="G18" s="40">
        <f>IF('H-12.4a'!G18=0,0,ROUND('H-12.4b'!G18/'H-12.4a'!G18,2))</f>
        <v>0</v>
      </c>
      <c r="H18" s="40">
        <f>IF('H-12.4a'!H18=0,0,ROUND('H-12.4b'!H18/'H-12.4a'!H18,2))</f>
        <v>17.5</v>
      </c>
      <c r="I18" s="40">
        <f>IF('H-12.4a'!I18=0,0,ROUND('H-12.4b'!I18/'H-12.4a'!I18,2))</f>
        <v>0</v>
      </c>
      <c r="J18" s="40">
        <f>IF('H-12.4a'!J18=0,0,ROUND('H-12.4b'!J18/'H-12.4a'!J18,2))</f>
        <v>0</v>
      </c>
      <c r="K18" s="40">
        <f>IF('H-12.4a'!K18=0,0,ROUND('H-12.4b'!K18/'H-12.4a'!K18,2))</f>
        <v>0</v>
      </c>
      <c r="L18" s="40">
        <f>IF('H-12.4a'!L18=0,0,ROUND('H-12.4b'!L18/'H-12.4a'!L18,2))</f>
        <v>0</v>
      </c>
      <c r="M18" s="40">
        <f>IF('H-12.4a'!M18=0,0,ROUND('H-12.4b'!M18/'H-12.4a'!M18,2))</f>
        <v>32.86</v>
      </c>
      <c r="N18" s="40">
        <f>IF('H-12.4a'!N18=0,0,ROUND('H-12.4b'!N18/'H-12.4a'!N18,2))</f>
        <v>0</v>
      </c>
      <c r="O18" s="40">
        <f>IF('H-12.4a'!O18=0,0,ROUND('H-12.4b'!O18/'H-12.4a'!O18,2))</f>
        <v>12.13</v>
      </c>
      <c r="P18" s="40">
        <f>IF('H-12.4a'!P18=0,0,ROUND('H-12.4b'!P18/'H-12.4a'!P18,2))</f>
        <v>0</v>
      </c>
      <c r="Q18" s="40">
        <f>IF('H-12.4a'!Q18=0,0,ROUND('H-12.4b'!Q18/'H-12.4a'!Q18,2))</f>
        <v>0</v>
      </c>
      <c r="R18" s="85">
        <f>IF('H-12.4a'!R18=0,0,ROUND('H-12.4b'!R18/'H-12.4a'!R18,2))</f>
        <v>57.9</v>
      </c>
      <c r="S18" s="86"/>
      <c r="T18" s="63" t="str">
        <f t="shared" si="2"/>
        <v>Mar</v>
      </c>
      <c r="U18" s="85">
        <f>IF('H-12.4a'!U18=0,0,ROUND('H-12.4b'!U18/'H-12.4a'!U18,2))</f>
        <v>23.11</v>
      </c>
      <c r="V18" s="85">
        <f>IF('H-12.4a'!V18=0,0,ROUND('H-12.4b'!V18/'H-12.4a'!V18,2))</f>
        <v>35</v>
      </c>
      <c r="W18" s="85">
        <f>IF('H-12.4a'!W18=0,0,ROUND('H-12.4b'!W18/'H-12.4a'!W18,2))</f>
        <v>55</v>
      </c>
      <c r="X18" s="85">
        <f>IF('H-12.4a'!X18=0,0,ROUND('H-12.4b'!X18/'H-12.4a'!X18,2))</f>
        <v>33</v>
      </c>
      <c r="Y18" s="85">
        <f>IF('H-12.4a'!Y18=0,0,ROUND('H-12.4b'!Y18/'H-12.4a'!Y18,2))</f>
        <v>0</v>
      </c>
      <c r="Z18" s="85">
        <f>IF('H-12.4a'!Z18=0,0,ROUND('H-12.4b'!Z18/'H-12.4a'!Z18,2))</f>
        <v>0</v>
      </c>
      <c r="AA18" s="85">
        <f>IF('H-12.4a'!AA18=0,0,ROUND('H-12.4b'!AA18/'H-12.4a'!AA18,2))</f>
        <v>0</v>
      </c>
      <c r="AB18" s="85">
        <f>IF('H-12.4a'!AB18=0,0,ROUND('H-12.4b'!AB18/'H-12.4a'!AB18,2))</f>
        <v>0</v>
      </c>
      <c r="AC18" s="85">
        <f>IF('H-12.4a'!AC18=0,0,ROUND('H-12.4b'!AC18/'H-12.4a'!AC18,2))</f>
        <v>0</v>
      </c>
      <c r="AD18" s="85">
        <f>IF('H-12.4a'!AD18=0,0,ROUND('H-12.4b'!AD18/'H-12.4a'!AD18,2))</f>
        <v>5</v>
      </c>
      <c r="AE18" s="85">
        <f>IF('H-12.4a'!AE18=0,0,ROUND('H-12.4b'!AE18/'H-12.4a'!AE18,2))</f>
        <v>0</v>
      </c>
      <c r="AF18" s="85">
        <f>IF('H-12.4a'!AF18=0,0,ROUND('H-12.4b'!AF18/'H-12.4a'!AF18,2))</f>
        <v>22.73</v>
      </c>
      <c r="AG18" s="85">
        <f>IF('H-12.4a'!AG18=0,0,ROUND('H-12.4b'!AG18/'H-12.4a'!AG18,2))</f>
        <v>25.37</v>
      </c>
      <c r="AH18" s="85">
        <f>IF('H-12.4a'!AH18=0,0,ROUND('H-12.4b'!AH18/'H-12.4a'!AH18,2))</f>
        <v>28.52</v>
      </c>
      <c r="AI18" s="85">
        <f>IF('H-12.4a'!AI18=0,0,ROUND('H-12.4b'!AI18/'H-12.4a'!AI18,2))</f>
        <v>0</v>
      </c>
      <c r="AJ18" s="85">
        <f>IF('H-12.4a'!AJ18=0,0,ROUND('H-12.4b'!AJ18/'H-12.4a'!AJ18,2))</f>
        <v>28.3</v>
      </c>
      <c r="AK18" s="85">
        <f>IF('H-12.4a'!AK18=0,0,ROUND('H-12.4b'!AK18/'H-12.4a'!AK18,2))</f>
        <v>0</v>
      </c>
      <c r="AL18" s="85">
        <f>IF('H-12.4a'!AL18=0,0,ROUND('H-12.4b'!AL18/'H-12.4a'!AL18,2))</f>
        <v>13.97</v>
      </c>
      <c r="AM18" s="86"/>
      <c r="AN18" s="20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2"/>
      <c r="BH18" s="2"/>
    </row>
    <row r="19" spans="1:60" x14ac:dyDescent="0.2">
      <c r="A19" s="63" t="str">
        <f>'H-12.4b'!A19</f>
        <v>Apr</v>
      </c>
      <c r="B19" s="40">
        <f>IF('H-12.4a'!B19=0,0,ROUND('H-12.4b'!B19/'H-12.4a'!B19,2))</f>
        <v>17</v>
      </c>
      <c r="C19" s="40">
        <f>IF('H-12.4a'!C19=0,0,ROUND('H-12.4b'!C19/'H-12.4a'!C19,2))</f>
        <v>0</v>
      </c>
      <c r="D19" s="40">
        <f>IF('H-12.4a'!D19=0,0,ROUND('H-12.4b'!D19/'H-12.4a'!D19,2))</f>
        <v>0</v>
      </c>
      <c r="E19" s="40">
        <f>IF('H-12.4a'!E19=0,0,ROUND('H-12.4b'!E19/'H-12.4a'!E19,2))</f>
        <v>0</v>
      </c>
      <c r="F19" s="40">
        <f>IF('H-12.4a'!F19=0,0,ROUND('H-12.4b'!F19/'H-12.4a'!F19,2))</f>
        <v>0</v>
      </c>
      <c r="G19" s="40">
        <f>IF('H-12.4a'!G19=0,0,ROUND('H-12.4b'!G19/'H-12.4a'!G19,2))</f>
        <v>0</v>
      </c>
      <c r="H19" s="40">
        <f>IF('H-12.4a'!H19=0,0,ROUND('H-12.4b'!H19/'H-12.4a'!H19,2))</f>
        <v>38.21</v>
      </c>
      <c r="I19" s="40">
        <f>IF('H-12.4a'!I19=0,0,ROUND('H-12.4b'!I19/'H-12.4a'!I19,2))</f>
        <v>0</v>
      </c>
      <c r="J19" s="40">
        <f>IF('H-12.4a'!J19=0,0,ROUND('H-12.4b'!J19/'H-12.4a'!J19,2))</f>
        <v>0</v>
      </c>
      <c r="K19" s="40">
        <f>IF('H-12.4a'!K19=0,0,ROUND('H-12.4b'!K19/'H-12.4a'!K19,2))</f>
        <v>0</v>
      </c>
      <c r="L19" s="40">
        <f>IF('H-12.4a'!L19=0,0,ROUND('H-12.4b'!L19/'H-12.4a'!L19,2))</f>
        <v>1.92</v>
      </c>
      <c r="M19" s="40">
        <f>IF('H-12.4a'!M19=0,0,ROUND('H-12.4b'!M19/'H-12.4a'!M19,2))</f>
        <v>40.29</v>
      </c>
      <c r="N19" s="40">
        <f>IF('H-12.4a'!N19=0,0,ROUND('H-12.4b'!N19/'H-12.4a'!N19,2))</f>
        <v>0</v>
      </c>
      <c r="O19" s="40">
        <f>IF('H-12.4a'!O19=0,0,ROUND('H-12.4b'!O19/'H-12.4a'!O19,2))</f>
        <v>13.92</v>
      </c>
      <c r="P19" s="40">
        <f>IF('H-12.4a'!P19=0,0,ROUND('H-12.4b'!P19/'H-12.4a'!P19,2))</f>
        <v>40</v>
      </c>
      <c r="Q19" s="40">
        <f>IF('H-12.4a'!Q19=0,0,ROUND('H-12.4b'!Q19/'H-12.4a'!Q19,2))</f>
        <v>0</v>
      </c>
      <c r="R19" s="85">
        <f>IF('H-12.4a'!R19=0,0,ROUND('H-12.4b'!R19/'H-12.4a'!R19,2))</f>
        <v>57.9</v>
      </c>
      <c r="S19" s="86"/>
      <c r="T19" s="63" t="str">
        <f t="shared" si="2"/>
        <v>Apr</v>
      </c>
      <c r="U19" s="85">
        <f>IF('H-12.4a'!U19=0,0,ROUND('H-12.4b'!U19/'H-12.4a'!U19,2))</f>
        <v>3</v>
      </c>
      <c r="V19" s="85">
        <f>IF('H-12.4a'!V19=0,0,ROUND('H-12.4b'!V19/'H-12.4a'!V19,2))</f>
        <v>8.6999999999999993</v>
      </c>
      <c r="W19" s="85">
        <f>IF('H-12.4a'!W19=0,0,ROUND('H-12.4b'!W19/'H-12.4a'!W19,2))</f>
        <v>55</v>
      </c>
      <c r="X19" s="85">
        <f>IF('H-12.4a'!X19=0,0,ROUND('H-12.4b'!X19/'H-12.4a'!X19,2))</f>
        <v>29.11</v>
      </c>
      <c r="Y19" s="85">
        <f>IF('H-12.4a'!Y19=0,0,ROUND('H-12.4b'!Y19/'H-12.4a'!Y19,2))</f>
        <v>28.37</v>
      </c>
      <c r="Z19" s="85">
        <f>IF('H-12.4a'!Z19=0,0,ROUND('H-12.4b'!Z19/'H-12.4a'!Z19,2))</f>
        <v>0</v>
      </c>
      <c r="AA19" s="85">
        <f>IF('H-12.4a'!AA19=0,0,ROUND('H-12.4b'!AA19/'H-12.4a'!AA19,2))</f>
        <v>0</v>
      </c>
      <c r="AB19" s="85">
        <f>IF('H-12.4a'!AB19=0,0,ROUND('H-12.4b'!AB19/'H-12.4a'!AB19,2))</f>
        <v>0</v>
      </c>
      <c r="AC19" s="85">
        <f>IF('H-12.4a'!AC19=0,0,ROUND('H-12.4b'!AC19/'H-12.4a'!AC19,2))</f>
        <v>0</v>
      </c>
      <c r="AD19" s="85">
        <f>IF('H-12.4a'!AD19=0,0,ROUND('H-12.4b'!AD19/'H-12.4a'!AD19,2))</f>
        <v>2.67</v>
      </c>
      <c r="AE19" s="85">
        <f>IF('H-12.4a'!AE19=0,0,ROUND('H-12.4b'!AE19/'H-12.4a'!AE19,2))</f>
        <v>34.630000000000003</v>
      </c>
      <c r="AF19" s="85">
        <f>IF('H-12.4a'!AF19=0,0,ROUND('H-12.4b'!AF19/'H-12.4a'!AF19,2))</f>
        <v>16.899999999999999</v>
      </c>
      <c r="AG19" s="85">
        <f>IF('H-12.4a'!AG19=0,0,ROUND('H-12.4b'!AG19/'H-12.4a'!AG19,2))</f>
        <v>31.39</v>
      </c>
      <c r="AH19" s="85">
        <f>IF('H-12.4a'!AH19=0,0,ROUND('H-12.4b'!AH19/'H-12.4a'!AH19,2))</f>
        <v>35.71</v>
      </c>
      <c r="AI19" s="85">
        <f>IF('H-12.4a'!AI19=0,0,ROUND('H-12.4b'!AI19/'H-12.4a'!AI19,2))</f>
        <v>0</v>
      </c>
      <c r="AJ19" s="85">
        <f>IF('H-12.4a'!AJ19=0,0,ROUND('H-12.4b'!AJ19/'H-12.4a'!AJ19,2))</f>
        <v>30.17</v>
      </c>
      <c r="AK19" s="85">
        <f>IF('H-12.4a'!AK19=0,0,ROUND('H-12.4b'!AK19/'H-12.4a'!AK19,2))</f>
        <v>15</v>
      </c>
      <c r="AL19" s="85">
        <f>IF('H-12.4a'!AL19=0,0,ROUND('H-12.4b'!AL19/'H-12.4a'!AL19,2))</f>
        <v>14</v>
      </c>
      <c r="AM19" s="86"/>
      <c r="AN19" s="20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2"/>
      <c r="BH19" s="2"/>
    </row>
    <row r="20" spans="1:60" x14ac:dyDescent="0.2">
      <c r="A20" s="63" t="str">
        <f>'H-12.4b'!A20</f>
        <v>May</v>
      </c>
      <c r="B20" s="40">
        <f>IF('H-12.4a'!B20=0,0,ROUND('H-12.4b'!B20/'H-12.4a'!B20,2))</f>
        <v>28.16</v>
      </c>
      <c r="C20" s="40">
        <f>IF('H-12.4a'!C20=0,0,ROUND('H-12.4b'!C20/'H-12.4a'!C20,2))</f>
        <v>0</v>
      </c>
      <c r="D20" s="40">
        <f>IF('H-12.4a'!D20=0,0,ROUND('H-12.4b'!D20/'H-12.4a'!D20,2))</f>
        <v>0</v>
      </c>
      <c r="E20" s="40">
        <f>IF('H-12.4a'!E20=0,0,ROUND('H-12.4b'!E20/'H-12.4a'!E20,2))</f>
        <v>0</v>
      </c>
      <c r="F20" s="40">
        <f>IF('H-12.4a'!F20=0,0,ROUND('H-12.4b'!F20/'H-12.4a'!F20,2))</f>
        <v>0</v>
      </c>
      <c r="G20" s="40">
        <f>IF('H-12.4a'!G20=0,0,ROUND('H-12.4b'!G20/'H-12.4a'!G20,2))</f>
        <v>0</v>
      </c>
      <c r="H20" s="40">
        <f>IF('H-12.4a'!H20=0,0,ROUND('H-12.4b'!H20/'H-12.4a'!H20,2))</f>
        <v>41.4</v>
      </c>
      <c r="I20" s="40">
        <f>IF('H-12.4a'!I20=0,0,ROUND('H-12.4b'!I20/'H-12.4a'!I20,2))</f>
        <v>0</v>
      </c>
      <c r="J20" s="40">
        <f>IF('H-12.4a'!J20=0,0,ROUND('H-12.4b'!J20/'H-12.4a'!J20,2))</f>
        <v>0</v>
      </c>
      <c r="K20" s="40">
        <f>IF('H-12.4a'!K20=0,0,ROUND('H-12.4b'!K20/'H-12.4a'!K20,2))</f>
        <v>0</v>
      </c>
      <c r="L20" s="40">
        <f>IF('H-12.4a'!L20=0,0,ROUND('H-12.4b'!L20/'H-12.4a'!L20,2))</f>
        <v>0</v>
      </c>
      <c r="M20" s="40">
        <f>IF('H-12.4a'!M20=0,0,ROUND('H-12.4b'!M20/'H-12.4a'!M20,2))</f>
        <v>37.51</v>
      </c>
      <c r="N20" s="40">
        <f>IF('H-12.4a'!N20=0,0,ROUND('H-12.4b'!N20/'H-12.4a'!N20,2))</f>
        <v>0</v>
      </c>
      <c r="O20" s="40">
        <f>IF('H-12.4a'!O20=0,0,ROUND('H-12.4b'!O20/'H-12.4a'!O20,2))</f>
        <v>11.18</v>
      </c>
      <c r="P20" s="40">
        <f>IF('H-12.4a'!P20=0,0,ROUND('H-12.4b'!P20/'H-12.4a'!P20,2))</f>
        <v>0</v>
      </c>
      <c r="Q20" s="40">
        <f>IF('H-12.4a'!Q20=0,0,ROUND('H-12.4b'!Q20/'H-12.4a'!Q20,2))</f>
        <v>0</v>
      </c>
      <c r="R20" s="85">
        <f>IF('H-12.4a'!R20=0,0,ROUND('H-12.4b'!R20/'H-12.4a'!R20,2))</f>
        <v>57.9</v>
      </c>
      <c r="S20" s="86"/>
      <c r="T20" s="63" t="str">
        <f t="shared" si="2"/>
        <v>May</v>
      </c>
      <c r="U20" s="85">
        <f>IF('H-12.4a'!U20=0,0,ROUND('H-12.4b'!U20/'H-12.4a'!U20,2))</f>
        <v>13.87</v>
      </c>
      <c r="V20" s="85">
        <f>IF('H-12.4a'!V20=0,0,ROUND('H-12.4b'!V20/'H-12.4a'!V20,2))</f>
        <v>20</v>
      </c>
      <c r="W20" s="85">
        <f>IF('H-12.4a'!W20=0,0,ROUND('H-12.4b'!W20/'H-12.4a'!W20,2))</f>
        <v>54.99</v>
      </c>
      <c r="X20" s="85">
        <f>IF('H-12.4a'!X20=0,0,ROUND('H-12.4b'!X20/'H-12.4a'!X20,2))</f>
        <v>0</v>
      </c>
      <c r="Y20" s="85">
        <f>IF('H-12.4a'!Y20=0,0,ROUND('H-12.4b'!Y20/'H-12.4a'!Y20,2))</f>
        <v>0</v>
      </c>
      <c r="Z20" s="85">
        <f>IF('H-12.4a'!Z20=0,0,ROUND('H-12.4b'!Z20/'H-12.4a'!Z20,2))</f>
        <v>0</v>
      </c>
      <c r="AA20" s="85">
        <f>IF('H-12.4a'!AA20=0,0,ROUND('H-12.4b'!AA20/'H-12.4a'!AA20,2))</f>
        <v>0</v>
      </c>
      <c r="AB20" s="85">
        <f>IF('H-12.4a'!AB20=0,0,ROUND('H-12.4b'!AB20/'H-12.4a'!AB20,2))</f>
        <v>0</v>
      </c>
      <c r="AC20" s="85">
        <f>IF('H-12.4a'!AC20=0,0,ROUND('H-12.4b'!AC20/'H-12.4a'!AC20,2))</f>
        <v>0</v>
      </c>
      <c r="AD20" s="85">
        <f>IF('H-12.4a'!AD20=0,0,ROUND('H-12.4b'!AD20/'H-12.4a'!AD20,2))</f>
        <v>0</v>
      </c>
      <c r="AE20" s="85">
        <f>IF('H-12.4a'!AE20=0,0,ROUND('H-12.4b'!AE20/'H-12.4a'!AE20,2))</f>
        <v>34.28</v>
      </c>
      <c r="AF20" s="85">
        <f>IF('H-12.4a'!AF20=0,0,ROUND('H-12.4b'!AF20/'H-12.4a'!AF20,2))</f>
        <v>14.54</v>
      </c>
      <c r="AG20" s="85">
        <f>IF('H-12.4a'!AG20=0,0,ROUND('H-12.4b'!AG20/'H-12.4a'!AG20,2))</f>
        <v>33.5</v>
      </c>
      <c r="AH20" s="85">
        <f>IF('H-12.4a'!AH20=0,0,ROUND('H-12.4b'!AH20/'H-12.4a'!AH20,2))</f>
        <v>38.590000000000003</v>
      </c>
      <c r="AI20" s="85">
        <f>IF('H-12.4a'!AI20=0,0,ROUND('H-12.4b'!AI20/'H-12.4a'!AI20,2))</f>
        <v>0</v>
      </c>
      <c r="AJ20" s="85">
        <f>IF('H-12.4a'!AJ20=0,0,ROUND('H-12.4b'!AJ20/'H-12.4a'!AJ20,2))</f>
        <v>32.35</v>
      </c>
      <c r="AK20" s="85">
        <f>IF('H-12.4a'!AK20=0,0,ROUND('H-12.4b'!AK20/'H-12.4a'!AK20,2))</f>
        <v>0</v>
      </c>
      <c r="AL20" s="85">
        <f>IF('H-12.4a'!AL20=0,0,ROUND('H-12.4b'!AL20/'H-12.4a'!AL20,2))</f>
        <v>13.11</v>
      </c>
      <c r="AM20" s="86"/>
      <c r="AN20" s="20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2"/>
      <c r="BH20" s="2"/>
    </row>
    <row r="21" spans="1:60" x14ac:dyDescent="0.2">
      <c r="A21" s="63" t="str">
        <f>'H-12.4b'!A21</f>
        <v>Jun</v>
      </c>
      <c r="B21" s="40">
        <f>IF('H-12.4a'!B21=0,0,ROUND('H-12.4b'!B21/'H-12.4a'!B21,2))</f>
        <v>65</v>
      </c>
      <c r="C21" s="40">
        <f>IF('H-12.4a'!C21=0,0,ROUND('H-12.4b'!C21/'H-12.4a'!C21,2))</f>
        <v>0</v>
      </c>
      <c r="D21" s="40">
        <f>IF('H-12.4a'!D21=0,0,ROUND('H-12.4b'!D21/'H-12.4a'!D21,2))</f>
        <v>0</v>
      </c>
      <c r="E21" s="40">
        <f>IF('H-12.4a'!E21=0,0,ROUND('H-12.4b'!E21/'H-12.4a'!E21,2))</f>
        <v>0</v>
      </c>
      <c r="F21" s="40">
        <f>IF('H-12.4a'!F21=0,0,ROUND('H-12.4b'!F21/'H-12.4a'!F21,2))</f>
        <v>21.55</v>
      </c>
      <c r="G21" s="40">
        <f>IF('H-12.4a'!G21=0,0,ROUND('H-12.4b'!G21/'H-12.4a'!G21,2))</f>
        <v>0</v>
      </c>
      <c r="H21" s="40">
        <f>IF('H-12.4a'!H21=0,0,ROUND('H-12.4b'!H21/'H-12.4a'!H21,2))</f>
        <v>0</v>
      </c>
      <c r="I21" s="40">
        <f>IF('H-12.4a'!I21=0,0,ROUND('H-12.4b'!I21/'H-12.4a'!I21,2))</f>
        <v>10</v>
      </c>
      <c r="J21" s="40">
        <f>IF('H-12.4a'!J21=0,0,ROUND('H-12.4b'!J21/'H-12.4a'!J21,2))</f>
        <v>0</v>
      </c>
      <c r="K21" s="40">
        <f>IF('H-12.4a'!K21=0,0,ROUND('H-12.4b'!K21/'H-12.4a'!K21,2))</f>
        <v>0</v>
      </c>
      <c r="L21" s="40">
        <f>IF('H-12.4a'!L21=0,0,ROUND('H-12.4b'!L21/'H-12.4a'!L21,2))</f>
        <v>0</v>
      </c>
      <c r="M21" s="40">
        <f>IF('H-12.4a'!M21=0,0,ROUND('H-12.4b'!M21/'H-12.4a'!M21,2))</f>
        <v>45.55</v>
      </c>
      <c r="N21" s="40">
        <f>IF('H-12.4a'!N21=0,0,ROUND('H-12.4b'!N21/'H-12.4a'!N21,2))</f>
        <v>0</v>
      </c>
      <c r="O21" s="40">
        <f>IF('H-12.4a'!O21=0,0,ROUND('H-12.4b'!O21/'H-12.4a'!O21,2))</f>
        <v>19.84</v>
      </c>
      <c r="P21" s="40">
        <f>IF('H-12.4a'!P21=0,0,ROUND('H-12.4b'!P21/'H-12.4a'!P21,2))</f>
        <v>6</v>
      </c>
      <c r="Q21" s="40">
        <f>IF('H-12.4a'!Q21=0,0,ROUND('H-12.4b'!Q21/'H-12.4a'!Q21,2))</f>
        <v>0</v>
      </c>
      <c r="R21" s="85">
        <f>IF('H-12.4a'!R21=0,0,ROUND('H-12.4b'!R21/'H-12.4a'!R21,2))</f>
        <v>57.9</v>
      </c>
      <c r="S21" s="86"/>
      <c r="T21" s="63" t="str">
        <f t="shared" si="2"/>
        <v>Jun</v>
      </c>
      <c r="U21" s="85">
        <f>IF('H-12.4a'!U21=0,0,ROUND('H-12.4b'!U21/'H-12.4a'!U21,2))</f>
        <v>37.53</v>
      </c>
      <c r="V21" s="85">
        <f>IF('H-12.4a'!V21=0,0,ROUND('H-12.4b'!V21/'H-12.4a'!V21,2))</f>
        <v>35</v>
      </c>
      <c r="W21" s="85">
        <f>IF('H-12.4a'!W21=0,0,ROUND('H-12.4b'!W21/'H-12.4a'!W21,2))</f>
        <v>55.01</v>
      </c>
      <c r="X21" s="85">
        <f>IF('H-12.4a'!X21=0,0,ROUND('H-12.4b'!X21/'H-12.4a'!X21,2))</f>
        <v>0</v>
      </c>
      <c r="Y21" s="85">
        <f>IF('H-12.4a'!Y21=0,0,ROUND('H-12.4b'!Y21/'H-12.4a'!Y21,2))</f>
        <v>38.75</v>
      </c>
      <c r="Z21" s="85">
        <f>IF('H-12.4a'!Z21=0,0,ROUND('H-12.4b'!Z21/'H-12.4a'!Z21,2))</f>
        <v>45</v>
      </c>
      <c r="AA21" s="85">
        <f>IF('H-12.4a'!AA21=0,0,ROUND('H-12.4b'!AA21/'H-12.4a'!AA21,2))</f>
        <v>0</v>
      </c>
      <c r="AB21" s="85">
        <f>IF('H-12.4a'!AB21=0,0,ROUND('H-12.4b'!AB21/'H-12.4a'!AB21,2))</f>
        <v>14.76</v>
      </c>
      <c r="AC21" s="85">
        <f>IF('H-12.4a'!AC21=0,0,ROUND('H-12.4b'!AC21/'H-12.4a'!AC21,2))</f>
        <v>0</v>
      </c>
      <c r="AD21" s="85">
        <f>IF('H-12.4a'!AD21=0,0,ROUND('H-12.4b'!AD21/'H-12.4a'!AD21,2))</f>
        <v>0</v>
      </c>
      <c r="AE21" s="85">
        <f>IF('H-12.4a'!AE21=0,0,ROUND('H-12.4b'!AE21/'H-12.4a'!AE21,2))</f>
        <v>45.59</v>
      </c>
      <c r="AF21" s="85">
        <f>IF('H-12.4a'!AF21=0,0,ROUND('H-12.4b'!AF21/'H-12.4a'!AF21,2))</f>
        <v>22.39</v>
      </c>
      <c r="AG21" s="85">
        <f>IF('H-12.4a'!AG21=0,0,ROUND('H-12.4b'!AG21/'H-12.4a'!AG21,2))</f>
        <v>46.94</v>
      </c>
      <c r="AH21" s="85">
        <f>IF('H-12.4a'!AH21=0,0,ROUND('H-12.4b'!AH21/'H-12.4a'!AH21,2))</f>
        <v>45.38</v>
      </c>
      <c r="AI21" s="85">
        <f>IF('H-12.4a'!AI21=0,0,ROUND('H-12.4b'!AI21/'H-12.4a'!AI21,2))</f>
        <v>0</v>
      </c>
      <c r="AJ21" s="85">
        <f>IF('H-12.4a'!AJ21=0,0,ROUND('H-12.4b'!AJ21/'H-12.4a'!AJ21,2))</f>
        <v>63.66</v>
      </c>
      <c r="AK21" s="85">
        <f>IF('H-12.4a'!AK21=0,0,ROUND('H-12.4b'!AK21/'H-12.4a'!AK21,2))</f>
        <v>0</v>
      </c>
      <c r="AL21" s="85">
        <f>IF('H-12.4a'!AL21=0,0,ROUND('H-12.4b'!AL21/'H-12.4a'!AL21,2))</f>
        <v>18.350000000000001</v>
      </c>
      <c r="AM21" s="86"/>
      <c r="AN21" s="8" t="s">
        <v>59</v>
      </c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2"/>
      <c r="BH21" s="2"/>
    </row>
    <row r="22" spans="1:60" x14ac:dyDescent="0.2">
      <c r="A22" s="63" t="str">
        <f>'H-12.4b'!A22</f>
        <v>Jul</v>
      </c>
      <c r="B22" s="40">
        <f>IF('H-12.4a'!B22=0,0,ROUND('H-12.4b'!B22/'H-12.4a'!B22,2))</f>
        <v>40.020000000000003</v>
      </c>
      <c r="C22" s="40">
        <f>IF('H-12.4a'!C22=0,0,ROUND('H-12.4b'!C22/'H-12.4a'!C22,2))</f>
        <v>0</v>
      </c>
      <c r="D22" s="40">
        <f>IF('H-12.4a'!D22=0,0,ROUND('H-12.4b'!D22/'H-12.4a'!D22,2))</f>
        <v>0</v>
      </c>
      <c r="E22" s="40">
        <f>IF('H-12.4a'!E22=0,0,ROUND('H-12.4b'!E22/'H-12.4a'!E22,2))</f>
        <v>0</v>
      </c>
      <c r="F22" s="40">
        <f>IF('H-12.4a'!F22=0,0,ROUND('H-12.4b'!F22/'H-12.4a'!F22,2))</f>
        <v>33.93</v>
      </c>
      <c r="G22" s="40">
        <f>IF('H-12.4a'!G22=0,0,ROUND('H-12.4b'!G22/'H-12.4a'!G22,2))</f>
        <v>0</v>
      </c>
      <c r="H22" s="40">
        <f>IF('H-12.4a'!H22=0,0,ROUND('H-12.4b'!H22/'H-12.4a'!H22,2))</f>
        <v>44.03</v>
      </c>
      <c r="I22" s="40">
        <f>IF('H-12.4a'!I22=0,0,ROUND('H-12.4b'!I22/'H-12.4a'!I22,2))</f>
        <v>18.309999999999999</v>
      </c>
      <c r="J22" s="40">
        <f>IF('H-12.4a'!J22=0,0,ROUND('H-12.4b'!J22/'H-12.4a'!J22,2))</f>
        <v>0</v>
      </c>
      <c r="K22" s="40">
        <f>IF('H-12.4a'!K22=0,0,ROUND('H-12.4b'!K22/'H-12.4a'!K22,2))</f>
        <v>0</v>
      </c>
      <c r="L22" s="40">
        <f>IF('H-12.4a'!L22=0,0,ROUND('H-12.4b'!L22/'H-12.4a'!L22,2))</f>
        <v>0</v>
      </c>
      <c r="M22" s="40">
        <f>IF('H-12.4a'!M22=0,0,ROUND('H-12.4b'!M22/'H-12.4a'!M22,2))</f>
        <v>51.55</v>
      </c>
      <c r="N22" s="40">
        <f>IF('H-12.4a'!N22=0,0,ROUND('H-12.4b'!N22/'H-12.4a'!N22,2))</f>
        <v>0</v>
      </c>
      <c r="O22" s="40">
        <f>IF('H-12.4a'!O22=0,0,ROUND('H-12.4b'!O22/'H-12.4a'!O22,2))</f>
        <v>32.32</v>
      </c>
      <c r="P22" s="40">
        <f>IF('H-12.4a'!P22=0,0,ROUND('H-12.4b'!P22/'H-12.4a'!P22,2))</f>
        <v>0</v>
      </c>
      <c r="Q22" s="40">
        <f>IF('H-12.4a'!Q22=0,0,ROUND('H-12.4b'!Q22/'H-12.4a'!Q22,2))</f>
        <v>78.97</v>
      </c>
      <c r="R22" s="85">
        <f>IF('H-12.4a'!R22=0,0,ROUND('H-12.4b'!R22/'H-12.4a'!R22,2))</f>
        <v>57.9</v>
      </c>
      <c r="S22" s="86"/>
      <c r="T22" s="63" t="str">
        <f t="shared" si="2"/>
        <v>Jul</v>
      </c>
      <c r="U22" s="85">
        <f>IF('H-12.4a'!U22=0,0,ROUND('H-12.4b'!U22/'H-12.4a'!U22,2))</f>
        <v>54.35</v>
      </c>
      <c r="V22" s="85">
        <f>IF('H-12.4a'!V22=0,0,ROUND('H-12.4b'!V22/'H-12.4a'!V22,2))</f>
        <v>56.2</v>
      </c>
      <c r="W22" s="85">
        <f>IF('H-12.4a'!W22=0,0,ROUND('H-12.4b'!W22/'H-12.4a'!W22,2))</f>
        <v>55</v>
      </c>
      <c r="X22" s="85">
        <f>IF('H-12.4a'!X22=0,0,ROUND('H-12.4b'!X22/'H-12.4a'!X22,2))</f>
        <v>33.090000000000003</v>
      </c>
      <c r="Y22" s="85">
        <f>IF('H-12.4a'!Y22=0,0,ROUND('H-12.4b'!Y22/'H-12.4a'!Y22,2))</f>
        <v>40</v>
      </c>
      <c r="Z22" s="85">
        <f>IF('H-12.4a'!Z22=0,0,ROUND('H-12.4b'!Z22/'H-12.4a'!Z22,2))</f>
        <v>0</v>
      </c>
      <c r="AA22" s="85">
        <f>IF('H-12.4a'!AA22=0,0,ROUND('H-12.4b'!AA22/'H-12.4a'!AA22,2))</f>
        <v>0</v>
      </c>
      <c r="AB22" s="85">
        <f>IF('H-12.4a'!AB22=0,0,ROUND('H-12.4b'!AB22/'H-12.4a'!AB22,2))</f>
        <v>38.07</v>
      </c>
      <c r="AC22" s="85">
        <f>IF('H-12.4a'!AC22=0,0,ROUND('H-12.4b'!AC22/'H-12.4a'!AC22,2))</f>
        <v>0</v>
      </c>
      <c r="AD22" s="85">
        <f>IF('H-12.4a'!AD22=0,0,ROUND('H-12.4b'!AD22/'H-12.4a'!AD22,2))</f>
        <v>0</v>
      </c>
      <c r="AE22" s="85">
        <f>IF('H-12.4a'!AE22=0,0,ROUND('H-12.4b'!AE22/'H-12.4a'!AE22,2))</f>
        <v>73.84</v>
      </c>
      <c r="AF22" s="85">
        <f>IF('H-12.4a'!AF22=0,0,ROUND('H-12.4b'!AF22/'H-12.4a'!AF22,2))</f>
        <v>35.53</v>
      </c>
      <c r="AG22" s="85">
        <f>IF('H-12.4a'!AG22=0,0,ROUND('H-12.4b'!AG22/'H-12.4a'!AG22,2))</f>
        <v>64.180000000000007</v>
      </c>
      <c r="AH22" s="85">
        <f>IF('H-12.4a'!AH22=0,0,ROUND('H-12.4b'!AH22/'H-12.4a'!AH22,2))</f>
        <v>70.16</v>
      </c>
      <c r="AI22" s="85">
        <f>IF('H-12.4a'!AI22=0,0,ROUND('H-12.4b'!AI22/'H-12.4a'!AI22,2))</f>
        <v>0</v>
      </c>
      <c r="AJ22" s="85">
        <f>IF('H-12.4a'!AJ22=0,0,ROUND('H-12.4b'!AJ22/'H-12.4a'!AJ22,2))</f>
        <v>59.47</v>
      </c>
      <c r="AK22" s="85">
        <f>IF('H-12.4a'!AK22=0,0,ROUND('H-12.4b'!AK22/'H-12.4a'!AK22,2))</f>
        <v>20</v>
      </c>
      <c r="AL22" s="85">
        <f>IF('H-12.4a'!AL22=0,0,ROUND('H-12.4b'!AL22/'H-12.4a'!AL22,2))</f>
        <v>28.71</v>
      </c>
      <c r="AM22" s="86"/>
      <c r="AN22" s="58"/>
      <c r="AO22" s="59"/>
      <c r="AP22" s="59"/>
      <c r="AQ22" s="59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89"/>
      <c r="BG22" s="2"/>
      <c r="BH22" s="2"/>
    </row>
    <row r="23" spans="1:60" x14ac:dyDescent="0.2">
      <c r="A23" s="63" t="str">
        <f>'H-12.4b'!A23</f>
        <v>Aug</v>
      </c>
      <c r="B23" s="40">
        <f>IF('H-12.4a'!B23=0,0,ROUND('H-12.4b'!B23/'H-12.4a'!B23,2))</f>
        <v>250.35</v>
      </c>
      <c r="C23" s="40">
        <f>IF('H-12.4a'!C23=0,0,ROUND('H-12.4b'!C23/'H-12.4a'!C23,2))</f>
        <v>88.24</v>
      </c>
      <c r="D23" s="40">
        <f>IF('H-12.4a'!D23=0,0,ROUND('H-12.4b'!D23/'H-12.4a'!D23,2))</f>
        <v>0</v>
      </c>
      <c r="E23" s="40">
        <f>IF('H-12.4a'!E23=0,0,ROUND('H-12.4b'!E23/'H-12.4a'!E23,2))</f>
        <v>35.630000000000003</v>
      </c>
      <c r="F23" s="40">
        <f>IF('H-12.4a'!F23=0,0,ROUND('H-12.4b'!F23/'H-12.4a'!F23,2))</f>
        <v>240.03</v>
      </c>
      <c r="G23" s="40">
        <f>IF('H-12.4a'!G23=0,0,ROUND('H-12.4b'!G23/'H-12.4a'!G23,2))</f>
        <v>75</v>
      </c>
      <c r="H23" s="40">
        <f>IF('H-12.4a'!H23=0,0,ROUND('H-12.4b'!H23/'H-12.4a'!H23,2))</f>
        <v>42.67</v>
      </c>
      <c r="I23" s="40">
        <f>IF('H-12.4a'!I23=0,0,ROUND('H-12.4b'!I23/'H-12.4a'!I23,2))</f>
        <v>0</v>
      </c>
      <c r="J23" s="40">
        <f>IF('H-12.4a'!J23=0,0,ROUND('H-12.4b'!J23/'H-12.4a'!J23,2))</f>
        <v>121.8</v>
      </c>
      <c r="K23" s="40">
        <f>IF('H-12.4a'!K23=0,0,ROUND('H-12.4b'!K23/'H-12.4a'!K23,2))</f>
        <v>76.39</v>
      </c>
      <c r="L23" s="40">
        <f>IF('H-12.4a'!L23=0,0,ROUND('H-12.4b'!L23/'H-12.4a'!L23,2))</f>
        <v>0</v>
      </c>
      <c r="M23" s="40">
        <f>IF('H-12.4a'!M23=0,0,ROUND('H-12.4b'!M23/'H-12.4a'!M23,2))</f>
        <v>53.27</v>
      </c>
      <c r="N23" s="40">
        <f>IF('H-12.4a'!N23=0,0,ROUND('H-12.4b'!N23/'H-12.4a'!N23,2))</f>
        <v>0</v>
      </c>
      <c r="O23" s="40">
        <f>IF('H-12.4a'!O23=0,0,ROUND('H-12.4b'!O23/'H-12.4a'!O23,2))</f>
        <v>51.51</v>
      </c>
      <c r="P23" s="40">
        <f>IF('H-12.4a'!P23=0,0,ROUND('H-12.4b'!P23/'H-12.4a'!P23,2))</f>
        <v>0</v>
      </c>
      <c r="Q23" s="40">
        <f>IF('H-12.4a'!Q23=0,0,ROUND('H-12.4b'!Q23/'H-12.4a'!Q23,2))</f>
        <v>150</v>
      </c>
      <c r="R23" s="85">
        <f>IF('H-12.4a'!R23=0,0,ROUND('H-12.4b'!R23/'H-12.4a'!R23,2))</f>
        <v>57.9</v>
      </c>
      <c r="S23" s="86"/>
      <c r="T23" s="63" t="str">
        <f t="shared" si="2"/>
        <v>Aug</v>
      </c>
      <c r="U23" s="85">
        <f>IF('H-12.4a'!U23=0,0,ROUND('H-12.4b'!U23/'H-12.4a'!U23,2))</f>
        <v>491.4</v>
      </c>
      <c r="V23" s="85">
        <f>IF('H-12.4a'!V23=0,0,ROUND('H-12.4b'!V23/'H-12.4a'!V23,2))</f>
        <v>180.7</v>
      </c>
      <c r="W23" s="85">
        <f>IF('H-12.4a'!W23=0,0,ROUND('H-12.4b'!W23/'H-12.4a'!W23,2))</f>
        <v>55</v>
      </c>
      <c r="X23" s="85">
        <f>IF('H-12.4a'!X23=0,0,ROUND('H-12.4b'!X23/'H-12.4a'!X23,2))</f>
        <v>55</v>
      </c>
      <c r="Y23" s="85">
        <f>IF('H-12.4a'!Y23=0,0,ROUND('H-12.4b'!Y23/'H-12.4a'!Y23,2))</f>
        <v>467.29</v>
      </c>
      <c r="Z23" s="85">
        <f>IF('H-12.4a'!Z23=0,0,ROUND('H-12.4b'!Z23/'H-12.4a'!Z23,2))</f>
        <v>41.75</v>
      </c>
      <c r="AA23" s="85">
        <f>IF('H-12.4a'!AA23=0,0,ROUND('H-12.4b'!AA23/'H-12.4a'!AA23,2))</f>
        <v>0</v>
      </c>
      <c r="AB23" s="85">
        <f>IF('H-12.4a'!AB23=0,0,ROUND('H-12.4b'!AB23/'H-12.4a'!AB23,2))</f>
        <v>76.400000000000006</v>
      </c>
      <c r="AC23" s="85">
        <f>IF('H-12.4a'!AC23=0,0,ROUND('H-12.4b'!AC23/'H-12.4a'!AC23,2))</f>
        <v>0</v>
      </c>
      <c r="AD23" s="85">
        <f>IF('H-12.4a'!AD23=0,0,ROUND('H-12.4b'!AD23/'H-12.4a'!AD23,2))</f>
        <v>1600</v>
      </c>
      <c r="AE23" s="85">
        <f>IF('H-12.4a'!AE23=0,0,ROUND('H-12.4b'!AE23/'H-12.4a'!AE23,2))</f>
        <v>59.17</v>
      </c>
      <c r="AF23" s="85">
        <f>IF('H-12.4a'!AF23=0,0,ROUND('H-12.4b'!AF23/'H-12.4a'!AF23,2))</f>
        <v>161.99</v>
      </c>
      <c r="AG23" s="85">
        <f>IF('H-12.4a'!AG23=0,0,ROUND('H-12.4b'!AG23/'H-12.4a'!AG23,2))</f>
        <v>122.85</v>
      </c>
      <c r="AH23" s="85">
        <f>IF('H-12.4a'!AH23=0,0,ROUND('H-12.4b'!AH23/'H-12.4a'!AH23,2))</f>
        <v>86.86</v>
      </c>
      <c r="AI23" s="85">
        <f>IF('H-12.4a'!AI23=0,0,ROUND('H-12.4b'!AI23/'H-12.4a'!AI23,2))</f>
        <v>425</v>
      </c>
      <c r="AJ23" s="85">
        <f>IF('H-12.4a'!AJ23=0,0,ROUND('H-12.4b'!AJ23/'H-12.4a'!AJ23,2))</f>
        <v>143.6</v>
      </c>
      <c r="AK23" s="85">
        <f>IF('H-12.4a'!AK23=0,0,ROUND('H-12.4b'!AK23/'H-12.4a'!AK23,2))</f>
        <v>0</v>
      </c>
      <c r="AL23" s="85">
        <f>IF('H-12.4a'!AL23=0,0,ROUND('H-12.4b'!AL23/'H-12.4a'!AL23,2))</f>
        <v>99.5</v>
      </c>
      <c r="AM23" s="86"/>
      <c r="BG23" s="2"/>
      <c r="BH23" s="2"/>
    </row>
    <row r="24" spans="1:60" x14ac:dyDescent="0.2">
      <c r="A24" s="63" t="str">
        <f>'H-12.4b'!A24</f>
        <v>Sep</v>
      </c>
      <c r="B24" s="40">
        <f>IF('H-12.4a'!B24=0,0,ROUND('H-12.4b'!B24/'H-12.4a'!B24,2))</f>
        <v>0</v>
      </c>
      <c r="C24" s="40">
        <f>IF('H-12.4a'!C24=0,0,ROUND('H-12.4b'!C24/'H-12.4a'!C24,2))</f>
        <v>0</v>
      </c>
      <c r="D24" s="40">
        <f>IF('H-12.4a'!D24=0,0,ROUND('H-12.4b'!D24/'H-12.4a'!D24,2))</f>
        <v>10</v>
      </c>
      <c r="E24" s="40">
        <f>IF('H-12.4a'!E24=0,0,ROUND('H-12.4b'!E24/'H-12.4a'!E24,2))</f>
        <v>0</v>
      </c>
      <c r="F24" s="40">
        <f>IF('H-12.4a'!F24=0,0,ROUND('H-12.4b'!F24/'H-12.4a'!F24,2))</f>
        <v>193.3</v>
      </c>
      <c r="G24" s="40">
        <f>IF('H-12.4a'!G24=0,0,ROUND('H-12.4b'!G24/'H-12.4a'!G24,2))</f>
        <v>0</v>
      </c>
      <c r="H24" s="40">
        <f>IF('H-12.4a'!H24=0,0,ROUND('H-12.4b'!H24/'H-12.4a'!H24,2))</f>
        <v>78.290000000000006</v>
      </c>
      <c r="I24" s="40">
        <f>IF('H-12.4a'!I24=0,0,ROUND('H-12.4b'!I24/'H-12.4a'!I24,2))</f>
        <v>0</v>
      </c>
      <c r="J24" s="40">
        <f>IF('H-12.4a'!J24=0,0,ROUND('H-12.4b'!J24/'H-12.4a'!J24,2))</f>
        <v>0</v>
      </c>
      <c r="K24" s="40">
        <f>IF('H-12.4a'!K24=0,0,ROUND('H-12.4b'!K24/'H-12.4a'!K24,2))</f>
        <v>0</v>
      </c>
      <c r="L24" s="40">
        <f>IF('H-12.4a'!L24=0,0,ROUND('H-12.4b'!L24/'H-12.4a'!L24,2))</f>
        <v>0</v>
      </c>
      <c r="M24" s="40">
        <f>IF('H-12.4a'!M24=0,0,ROUND('H-12.4b'!M24/'H-12.4a'!M24,2))</f>
        <v>22.41</v>
      </c>
      <c r="N24" s="40">
        <f>IF('H-12.4a'!N24=0,0,ROUND('H-12.4b'!N24/'H-12.4a'!N24,2))</f>
        <v>0</v>
      </c>
      <c r="O24" s="40">
        <f>IF('H-12.4a'!O24=0,0,ROUND('H-12.4b'!O24/'H-12.4a'!O24,2))</f>
        <v>0</v>
      </c>
      <c r="P24" s="40">
        <f>IF('H-12.4a'!P24=0,0,ROUND('H-12.4b'!P24/'H-12.4a'!P24,2))</f>
        <v>0</v>
      </c>
      <c r="Q24" s="40">
        <f>IF('H-12.4a'!Q24=0,0,ROUND('H-12.4b'!Q24/'H-12.4a'!Q24,2))</f>
        <v>0</v>
      </c>
      <c r="R24" s="85">
        <f>IF('H-12.4a'!R24=0,0,ROUND('H-12.4b'!R24/'H-12.4a'!R24,2))</f>
        <v>57.9</v>
      </c>
      <c r="S24" s="86"/>
      <c r="T24" s="63" t="str">
        <f t="shared" si="2"/>
        <v>Sep</v>
      </c>
      <c r="U24" s="85">
        <f>IF('H-12.4a'!U24=0,0,ROUND('H-12.4b'!U24/'H-12.4a'!U24,2))</f>
        <v>38.53</v>
      </c>
      <c r="V24" s="85">
        <f>IF('H-12.4a'!V24=0,0,ROUND('H-12.4b'!V24/'H-12.4a'!V24,2))</f>
        <v>0</v>
      </c>
      <c r="W24" s="85">
        <f>IF('H-12.4a'!W24=0,0,ROUND('H-12.4b'!W24/'H-12.4a'!W24,2))</f>
        <v>55</v>
      </c>
      <c r="X24" s="85">
        <f>IF('H-12.4a'!X24=0,0,ROUND('H-12.4b'!X24/'H-12.4a'!X24,2))</f>
        <v>41.93</v>
      </c>
      <c r="Y24" s="85">
        <f>IF('H-12.4a'!Y24=0,0,ROUND('H-12.4b'!Y24/'H-12.4a'!Y24,2))</f>
        <v>57.81</v>
      </c>
      <c r="Z24" s="85">
        <f>IF('H-12.4a'!Z24=0,0,ROUND('H-12.4b'!Z24/'H-12.4a'!Z24,2))</f>
        <v>0</v>
      </c>
      <c r="AA24" s="85">
        <f>IF('H-12.4a'!AA24=0,0,ROUND('H-12.4b'!AA24/'H-12.4a'!AA24,2))</f>
        <v>0</v>
      </c>
      <c r="AB24" s="85">
        <f>IF('H-12.4a'!AB24=0,0,ROUND('H-12.4b'!AB24/'H-12.4a'!AB24,2))</f>
        <v>314.05</v>
      </c>
      <c r="AC24" s="85">
        <f>IF('H-12.4a'!AC24=0,0,ROUND('H-12.4b'!AC24/'H-12.4a'!AC24,2))</f>
        <v>0</v>
      </c>
      <c r="AD24" s="85">
        <f>IF('H-12.4a'!AD24=0,0,ROUND('H-12.4b'!AD24/'H-12.4a'!AD24,2))</f>
        <v>41.5</v>
      </c>
      <c r="AE24" s="85">
        <f>IF('H-12.4a'!AE24=0,0,ROUND('H-12.4b'!AE24/'H-12.4a'!AE24,2))</f>
        <v>65.83</v>
      </c>
      <c r="AF24" s="85">
        <f>IF('H-12.4a'!AF24=0,0,ROUND('H-12.4b'!AF24/'H-12.4a'!AF24,2))</f>
        <v>63.89</v>
      </c>
      <c r="AG24" s="85">
        <f>IF('H-12.4a'!AG24=0,0,ROUND('H-12.4b'!AG24/'H-12.4a'!AG24,2))</f>
        <v>0</v>
      </c>
      <c r="AH24" s="85">
        <f>IF('H-12.4a'!AH24=0,0,ROUND('H-12.4b'!AH24/'H-12.4a'!AH24,2))</f>
        <v>95.43</v>
      </c>
      <c r="AI24" s="85">
        <f>IF('H-12.4a'!AI24=0,0,ROUND('H-12.4b'!AI24/'H-12.4a'!AI24,2))</f>
        <v>0</v>
      </c>
      <c r="AJ24" s="85">
        <f>IF('H-12.4a'!AJ24=0,0,ROUND('H-12.4b'!AJ24/'H-12.4a'!AJ24,2))</f>
        <v>75.89</v>
      </c>
      <c r="AK24" s="85">
        <f>IF('H-12.4a'!AK24=0,0,ROUND('H-12.4b'!AK24/'H-12.4a'!AK24,2))</f>
        <v>0</v>
      </c>
      <c r="AL24" s="85">
        <f>IF('H-12.4a'!AL24=0,0,ROUND('H-12.4b'!AL24/'H-12.4a'!AL24,2))</f>
        <v>40</v>
      </c>
      <c r="AM24" s="86"/>
      <c r="AN24" s="55" t="s">
        <v>23</v>
      </c>
      <c r="AO24" s="48" t="s">
        <v>110</v>
      </c>
      <c r="AP24" s="2"/>
      <c r="BG24" s="2"/>
      <c r="BH24" s="2"/>
    </row>
    <row r="25" spans="1:60" x14ac:dyDescent="0.2">
      <c r="A25" s="63" t="str">
        <f>'H-12.4b'!A25</f>
        <v>Oct</v>
      </c>
      <c r="B25" s="40">
        <f>IF('H-12.4a'!B25=0,0,ROUND('H-12.4b'!B25/'H-12.4a'!B25,2))</f>
        <v>48.01</v>
      </c>
      <c r="C25" s="40">
        <f>IF('H-12.4a'!C25=0,0,ROUND('H-12.4b'!C25/'H-12.4a'!C25,2))</f>
        <v>0</v>
      </c>
      <c r="D25" s="40">
        <f>IF('H-12.4a'!D25=0,0,ROUND('H-12.4b'!D25/'H-12.4a'!D25,2))</f>
        <v>0</v>
      </c>
      <c r="E25" s="40">
        <f>IF('H-12.4a'!E25=0,0,ROUND('H-12.4b'!E25/'H-12.4a'!E25,2))</f>
        <v>0</v>
      </c>
      <c r="F25" s="40">
        <f>IF('H-12.4a'!F25=0,0,ROUND('H-12.4b'!F25/'H-12.4a'!F25,2))</f>
        <v>64.099999999999994</v>
      </c>
      <c r="G25" s="40">
        <f>IF('H-12.4a'!G25=0,0,ROUND('H-12.4b'!G25/'H-12.4a'!G25,2))</f>
        <v>0</v>
      </c>
      <c r="H25" s="40">
        <f>IF('H-12.4a'!H25=0,0,ROUND('H-12.4b'!H25/'H-12.4a'!H25,2))</f>
        <v>45.56</v>
      </c>
      <c r="I25" s="40">
        <f>IF('H-12.4a'!I25=0,0,ROUND('H-12.4b'!I25/'H-12.4a'!I25,2))</f>
        <v>0</v>
      </c>
      <c r="J25" s="40">
        <f>IF('H-12.4a'!J25=0,0,ROUND('H-12.4b'!J25/'H-12.4a'!J25,2))</f>
        <v>0</v>
      </c>
      <c r="K25" s="40">
        <f>IF('H-12.4a'!K25=0,0,ROUND('H-12.4b'!K25/'H-12.4a'!K25,2))</f>
        <v>0</v>
      </c>
      <c r="L25" s="40">
        <f>IF('H-12.4a'!L25=0,0,ROUND('H-12.4b'!L25/'H-12.4a'!L25,2))</f>
        <v>0</v>
      </c>
      <c r="M25" s="40">
        <f>IF('H-12.4a'!M25=0,0,ROUND('H-12.4b'!M25/'H-12.4a'!M25,2))</f>
        <v>39.78</v>
      </c>
      <c r="N25" s="40">
        <f>IF('H-12.4a'!N25=0,0,ROUND('H-12.4b'!N25/'H-12.4a'!N25,2))</f>
        <v>0</v>
      </c>
      <c r="O25" s="40">
        <f>IF('H-12.4a'!O25=0,0,ROUND('H-12.4b'!O25/'H-12.4a'!O25,2))</f>
        <v>64.569999999999993</v>
      </c>
      <c r="P25" s="40">
        <f>IF('H-12.4a'!P25=0,0,ROUND('H-12.4b'!P25/'H-12.4a'!P25,2))</f>
        <v>0</v>
      </c>
      <c r="Q25" s="40">
        <f>IF('H-12.4a'!Q25=0,0,ROUND('H-12.4b'!Q25/'H-12.4a'!Q25,2))</f>
        <v>66.900000000000006</v>
      </c>
      <c r="R25" s="85">
        <f>IF('H-12.4a'!R25=0,0,ROUND('H-12.4b'!R25/'H-12.4a'!R25,2))</f>
        <v>57.9</v>
      </c>
      <c r="S25" s="86"/>
      <c r="T25" s="63" t="str">
        <f t="shared" si="2"/>
        <v>Oct</v>
      </c>
      <c r="U25" s="85">
        <f>IF('H-12.4a'!U25=0,0,ROUND('H-12.4b'!U25/'H-12.4a'!U25,2))</f>
        <v>35.22</v>
      </c>
      <c r="V25" s="85">
        <f>IF('H-12.4a'!V25=0,0,ROUND('H-12.4b'!V25/'H-12.4a'!V25,2))</f>
        <v>0</v>
      </c>
      <c r="W25" s="85">
        <f>IF('H-12.4a'!W25=0,0,ROUND('H-12.4b'!W25/'H-12.4a'!W25,2))</f>
        <v>54.99</v>
      </c>
      <c r="X25" s="85">
        <f>IF('H-12.4a'!X25=0,0,ROUND('H-12.4b'!X25/'H-12.4a'!X25,2))</f>
        <v>53.81</v>
      </c>
      <c r="Y25" s="85">
        <f>IF('H-12.4a'!Y25=0,0,ROUND('H-12.4b'!Y25/'H-12.4a'!Y25,2))</f>
        <v>40.880000000000003</v>
      </c>
      <c r="Z25" s="85">
        <f>IF('H-12.4a'!Z25=0,0,ROUND('H-12.4b'!Z25/'H-12.4a'!Z25,2))</f>
        <v>0</v>
      </c>
      <c r="AA25" s="85">
        <f>IF('H-12.4a'!AA25=0,0,ROUND('H-12.4b'!AA25/'H-12.4a'!AA25,2))</f>
        <v>0</v>
      </c>
      <c r="AB25" s="85">
        <f>IF('H-12.4a'!AB25=0,0,ROUND('H-12.4b'!AB25/'H-12.4a'!AB25,2))</f>
        <v>0</v>
      </c>
      <c r="AC25" s="85">
        <f>IF('H-12.4a'!AC25=0,0,ROUND('H-12.4b'!AC25/'H-12.4a'!AC25,2))</f>
        <v>0</v>
      </c>
      <c r="AD25" s="85">
        <f>IF('H-12.4a'!AD25=0,0,ROUND('H-12.4b'!AD25/'H-12.4a'!AD25,2))</f>
        <v>21</v>
      </c>
      <c r="AE25" s="85">
        <f>IF('H-12.4a'!AE25=0,0,ROUND('H-12.4b'!AE25/'H-12.4a'!AE25,2))</f>
        <v>42.4</v>
      </c>
      <c r="AF25" s="85">
        <f>IF('H-12.4a'!AF25=0,0,ROUND('H-12.4b'!AF25/'H-12.4a'!AF25,2))</f>
        <v>40.81</v>
      </c>
      <c r="AG25" s="85">
        <f>IF('H-12.4a'!AG25=0,0,ROUND('H-12.4b'!AG25/'H-12.4a'!AG25,2))</f>
        <v>0</v>
      </c>
      <c r="AH25" s="85">
        <f>IF('H-12.4a'!AH25=0,0,ROUND('H-12.4b'!AH25/'H-12.4a'!AH25,2))</f>
        <v>78.63</v>
      </c>
      <c r="AI25" s="85">
        <f>IF('H-12.4a'!AI25=0,0,ROUND('H-12.4b'!AI25/'H-12.4a'!AI25,2))</f>
        <v>0</v>
      </c>
      <c r="AJ25" s="85">
        <f>IF('H-12.4a'!AJ25=0,0,ROUND('H-12.4b'!AJ25/'H-12.4a'!AJ25,2))</f>
        <v>52.23</v>
      </c>
      <c r="AK25" s="85">
        <f>IF('H-12.4a'!AK25=0,0,ROUND('H-12.4b'!AK25/'H-12.4a'!AK25,2))</f>
        <v>0</v>
      </c>
      <c r="AL25" s="85">
        <f>IF('H-12.4a'!AL25=0,0,ROUND('H-12.4b'!AL25/'H-12.4a'!AL25,2))</f>
        <v>27.07</v>
      </c>
      <c r="AM25" s="86"/>
      <c r="AN25" s="90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2"/>
      <c r="BH25" s="2"/>
    </row>
    <row r="26" spans="1:60" x14ac:dyDescent="0.2">
      <c r="A26" s="63" t="str">
        <f>'H-12.4b'!A26</f>
        <v>Nov</v>
      </c>
      <c r="B26" s="40">
        <f>IF('H-12.4a'!B26=0,0,ROUND('H-12.4b'!B26/'H-12.4a'!B26,2))</f>
        <v>42.05</v>
      </c>
      <c r="C26" s="40">
        <f>IF('H-12.4a'!C26=0,0,ROUND('H-12.4b'!C26/'H-12.4a'!C26,2))</f>
        <v>0</v>
      </c>
      <c r="D26" s="40">
        <f>IF('H-12.4a'!D26=0,0,ROUND('H-12.4b'!D26/'H-12.4a'!D26,2))</f>
        <v>0</v>
      </c>
      <c r="E26" s="40">
        <f>IF('H-12.4a'!E26=0,0,ROUND('H-12.4b'!E26/'H-12.4a'!E26,2))</f>
        <v>0</v>
      </c>
      <c r="F26" s="40">
        <f>IF('H-12.4a'!F26=0,0,ROUND('H-12.4b'!F26/'H-12.4a'!F26,2))</f>
        <v>0</v>
      </c>
      <c r="G26" s="40">
        <f>IF('H-12.4a'!G26=0,0,ROUND('H-12.4b'!G26/'H-12.4a'!G26,2))</f>
        <v>0</v>
      </c>
      <c r="H26" s="40">
        <f>IF('H-12.4a'!H26=0,0,ROUND('H-12.4b'!H26/'H-12.4a'!H26,2))</f>
        <v>0</v>
      </c>
      <c r="I26" s="40">
        <f>IF('H-12.4a'!I26=0,0,ROUND('H-12.4b'!I26/'H-12.4a'!I26,2))</f>
        <v>0</v>
      </c>
      <c r="J26" s="40">
        <f>IF('H-12.4a'!J26=0,0,ROUND('H-12.4b'!J26/'H-12.4a'!J26,2))</f>
        <v>0</v>
      </c>
      <c r="K26" s="40">
        <f>IF('H-12.4a'!K26=0,0,ROUND('H-12.4b'!K26/'H-12.4a'!K26,2))</f>
        <v>0</v>
      </c>
      <c r="L26" s="40">
        <f>IF('H-12.4a'!L26=0,0,ROUND('H-12.4b'!L26/'H-12.4a'!L26,2))</f>
        <v>0</v>
      </c>
      <c r="M26" s="40">
        <f>IF('H-12.4a'!M26=0,0,ROUND('H-12.4b'!M26/'H-12.4a'!M26,2))</f>
        <v>18.829999999999998</v>
      </c>
      <c r="N26" s="40">
        <f>IF('H-12.4a'!N26=0,0,ROUND('H-12.4b'!N26/'H-12.4a'!N26,2))</f>
        <v>0</v>
      </c>
      <c r="O26" s="40">
        <f>IF('H-12.4a'!O26=0,0,ROUND('H-12.4b'!O26/'H-12.4a'!O26,2))</f>
        <v>14.72</v>
      </c>
      <c r="P26" s="40">
        <f>IF('H-12.4a'!P26=0,0,ROUND('H-12.4b'!P26/'H-12.4a'!P26,2))</f>
        <v>0</v>
      </c>
      <c r="Q26" s="40">
        <f>IF('H-12.4a'!Q26=0,0,ROUND('H-12.4b'!Q26/'H-12.4a'!Q26,2))</f>
        <v>55</v>
      </c>
      <c r="R26" s="85">
        <f>IF('H-12.4a'!R26=0,0,ROUND('H-12.4b'!R26/'H-12.4a'!R26,2))</f>
        <v>57.9</v>
      </c>
      <c r="S26" s="86"/>
      <c r="T26" s="63" t="str">
        <f t="shared" si="2"/>
        <v>Nov</v>
      </c>
      <c r="U26" s="85">
        <f>IF('H-12.4a'!U26=0,0,ROUND('H-12.4b'!U26/'H-12.4a'!U26,2))</f>
        <v>14.5</v>
      </c>
      <c r="V26" s="85">
        <f>IF('H-12.4a'!V26=0,0,ROUND('H-12.4b'!V26/'H-12.4a'!V26,2))</f>
        <v>0</v>
      </c>
      <c r="W26" s="85">
        <f>IF('H-12.4a'!W26=0,0,ROUND('H-12.4b'!W26/'H-12.4a'!W26,2))</f>
        <v>55.01</v>
      </c>
      <c r="X26" s="85">
        <f>IF('H-12.4a'!X26=0,0,ROUND('H-12.4b'!X26/'H-12.4a'!X26,2))</f>
        <v>54.62</v>
      </c>
      <c r="Y26" s="85">
        <f>IF('H-12.4a'!Y26=0,0,ROUND('H-12.4b'!Y26/'H-12.4a'!Y26,2))</f>
        <v>94.49</v>
      </c>
      <c r="Z26" s="85">
        <f>IF('H-12.4a'!Z26=0,0,ROUND('H-12.4b'!Z26/'H-12.4a'!Z26,2))</f>
        <v>72</v>
      </c>
      <c r="AA26" s="85">
        <f>IF('H-12.4a'!AA26=0,0,ROUND('H-12.4b'!AA26/'H-12.4a'!AA26,2))</f>
        <v>0</v>
      </c>
      <c r="AB26" s="85">
        <f>IF('H-12.4a'!AB26=0,0,ROUND('H-12.4b'!AB26/'H-12.4a'!AB26,2))</f>
        <v>0</v>
      </c>
      <c r="AC26" s="85">
        <f>IF('H-12.4a'!AC26=0,0,ROUND('H-12.4b'!AC26/'H-12.4a'!AC26,2))</f>
        <v>0</v>
      </c>
      <c r="AD26" s="85">
        <f>IF('H-12.4a'!AD26=0,0,ROUND('H-12.4b'!AD26/'H-12.4a'!AD26,2))</f>
        <v>0</v>
      </c>
      <c r="AE26" s="85">
        <f>IF('H-12.4a'!AE26=0,0,ROUND('H-12.4b'!AE26/'H-12.4a'!AE26,2))</f>
        <v>69.739999999999995</v>
      </c>
      <c r="AF26" s="85">
        <f>IF('H-12.4a'!AF26=0,0,ROUND('H-12.4b'!AF26/'H-12.4a'!AF26,2))</f>
        <v>28.67</v>
      </c>
      <c r="AG26" s="85">
        <f>IF('H-12.4a'!AG26=0,0,ROUND('H-12.4b'!AG26/'H-12.4a'!AG26,2))</f>
        <v>45.3</v>
      </c>
      <c r="AH26" s="85">
        <f>IF('H-12.4a'!AH26=0,0,ROUND('H-12.4b'!AH26/'H-12.4a'!AH26,2))</f>
        <v>82.1</v>
      </c>
      <c r="AI26" s="85">
        <f>IF('H-12.4a'!AI26=0,0,ROUND('H-12.4b'!AI26/'H-12.4a'!AI26,2))</f>
        <v>0</v>
      </c>
      <c r="AJ26" s="85">
        <f>IF('H-12.4a'!AJ26=0,0,ROUND('H-12.4b'!AJ26/'H-12.4a'!AJ26,2))</f>
        <v>77.62</v>
      </c>
      <c r="AK26" s="85">
        <f>IF('H-12.4a'!AK26=0,0,ROUND('H-12.4b'!AK26/'H-12.4a'!AK26,2))</f>
        <v>0</v>
      </c>
      <c r="AL26" s="85">
        <f>IF('H-12.4a'!AL26=0,0,ROUND('H-12.4b'!AL26/'H-12.4a'!AL26,2))</f>
        <v>18.27</v>
      </c>
      <c r="AM26" s="86"/>
      <c r="AN26" s="90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2"/>
      <c r="BH26" s="2"/>
    </row>
    <row r="27" spans="1:60" x14ac:dyDescent="0.2">
      <c r="A27" s="63" t="str">
        <f>'H-12.4b'!A27</f>
        <v>Dec</v>
      </c>
      <c r="B27" s="40">
        <f>IF('H-12.4a'!B27=0,0,ROUND('H-12.4b'!B27/'H-12.4a'!B27,2))</f>
        <v>50</v>
      </c>
      <c r="C27" s="40">
        <f>IF('H-12.4a'!C27=0,0,ROUND('H-12.4b'!C27/'H-12.4a'!C27,2))</f>
        <v>0</v>
      </c>
      <c r="D27" s="40">
        <f>IF('H-12.4a'!D27=0,0,ROUND('H-12.4b'!D27/'H-12.4a'!D27,2))</f>
        <v>0</v>
      </c>
      <c r="E27" s="40">
        <f>IF('H-12.4a'!E27=0,0,ROUND('H-12.4b'!E27/'H-12.4a'!E27,2))</f>
        <v>0</v>
      </c>
      <c r="F27" s="40">
        <f>IF('H-12.4a'!F27=0,0,ROUND('H-12.4b'!F27/'H-12.4a'!F27,2))</f>
        <v>22.84</v>
      </c>
      <c r="G27" s="40">
        <f>IF('H-12.4a'!G27=0,0,ROUND('H-12.4b'!G27/'H-12.4a'!G27,2))</f>
        <v>0</v>
      </c>
      <c r="H27" s="40">
        <f>IF('H-12.4a'!H27=0,0,ROUND('H-12.4b'!H27/'H-12.4a'!H27,2))</f>
        <v>21.5</v>
      </c>
      <c r="I27" s="40">
        <f>IF('H-12.4a'!I27=0,0,ROUND('H-12.4b'!I27/'H-12.4a'!I27,2))</f>
        <v>0</v>
      </c>
      <c r="J27" s="40">
        <f>IF('H-12.4a'!J27=0,0,ROUND('H-12.4b'!J27/'H-12.4a'!J27,2))</f>
        <v>0</v>
      </c>
      <c r="K27" s="40">
        <f>IF('H-12.4a'!K27=0,0,ROUND('H-12.4b'!K27/'H-12.4a'!K27,2))</f>
        <v>0</v>
      </c>
      <c r="L27" s="40">
        <f>IF('H-12.4a'!L27=0,0,ROUND('H-12.4b'!L27/'H-12.4a'!L27,2))</f>
        <v>0</v>
      </c>
      <c r="M27" s="40">
        <f>IF('H-12.4a'!M27=0,0,ROUND('H-12.4b'!M27/'H-12.4a'!M27,2))</f>
        <v>49.62</v>
      </c>
      <c r="N27" s="40">
        <f>IF('H-12.4a'!N27=0,0,ROUND('H-12.4b'!N27/'H-12.4a'!N27,2))</f>
        <v>0</v>
      </c>
      <c r="O27" s="40">
        <f>IF('H-12.4a'!O27=0,0,ROUND('H-12.4b'!O27/'H-12.4a'!O27,2))</f>
        <v>0</v>
      </c>
      <c r="P27" s="40">
        <f>IF('H-12.4a'!P27=0,0,ROUND('H-12.4b'!P27/'H-12.4a'!P27,2))</f>
        <v>0</v>
      </c>
      <c r="Q27" s="40">
        <f>IF('H-12.4a'!Q27=0,0,ROUND('H-12.4b'!Q27/'H-12.4a'!Q27,2))</f>
        <v>0</v>
      </c>
      <c r="R27" s="85">
        <f>IF('H-12.4a'!R27=0,0,ROUND('H-12.4b'!R27/'H-12.4a'!R27,2))</f>
        <v>57.9</v>
      </c>
      <c r="S27" s="86"/>
      <c r="T27" s="63" t="str">
        <f t="shared" si="2"/>
        <v>Dec</v>
      </c>
      <c r="U27" s="85">
        <f>IF('H-12.4a'!U27=0,0,ROUND('H-12.4b'!U27/'H-12.4a'!U27,2))</f>
        <v>27.58</v>
      </c>
      <c r="V27" s="85">
        <f>IF('H-12.4a'!V27=0,0,ROUND('H-12.4b'!V27/'H-12.4a'!V27,2))</f>
        <v>27.58</v>
      </c>
      <c r="W27" s="85">
        <f>IF('H-12.4a'!W27=0,0,ROUND('H-12.4b'!W27/'H-12.4a'!W27,2))</f>
        <v>55.01</v>
      </c>
      <c r="X27" s="85">
        <f>IF('H-12.4a'!X27=0,0,ROUND('H-12.4b'!X27/'H-12.4a'!X27,2))</f>
        <v>51.25</v>
      </c>
      <c r="Y27" s="85">
        <f>IF('H-12.4a'!Y27=0,0,ROUND('H-12.4b'!Y27/'H-12.4a'!Y27,2))</f>
        <v>10</v>
      </c>
      <c r="Z27" s="85">
        <f>IF('H-12.4a'!Z27=0,0,ROUND('H-12.4b'!Z27/'H-12.4a'!Z27,2))</f>
        <v>0</v>
      </c>
      <c r="AA27" s="85">
        <f>IF('H-12.4a'!AA27=0,0,ROUND('H-12.4b'!AA27/'H-12.4a'!AA27,2))</f>
        <v>0</v>
      </c>
      <c r="AB27" s="85">
        <f>IF('H-12.4a'!AB27=0,0,ROUND('H-12.4b'!AB27/'H-12.4a'!AB27,2))</f>
        <v>22.41</v>
      </c>
      <c r="AC27" s="85">
        <f>IF('H-12.4a'!AC27=0,0,ROUND('H-12.4b'!AC27/'H-12.4a'!AC27,2))</f>
        <v>0</v>
      </c>
      <c r="AD27" s="85">
        <f>IF('H-12.4a'!AD27=0,0,ROUND('H-12.4b'!AD27/'H-12.4a'!AD27,2))</f>
        <v>0</v>
      </c>
      <c r="AE27" s="85">
        <f>IF('H-12.4a'!AE27=0,0,ROUND('H-12.4b'!AE27/'H-12.4a'!AE27,2))</f>
        <v>75</v>
      </c>
      <c r="AF27" s="85">
        <f>IF('H-12.4a'!AF27=0,0,ROUND('H-12.4b'!AF27/'H-12.4a'!AF27,2))</f>
        <v>27.38</v>
      </c>
      <c r="AG27" s="85">
        <f>IF('H-12.4a'!AG27=0,0,ROUND('H-12.4b'!AG27/'H-12.4a'!AG27,2))</f>
        <v>25.13</v>
      </c>
      <c r="AH27" s="85">
        <f>IF('H-12.4a'!AH27=0,0,ROUND('H-12.4b'!AH27/'H-12.4a'!AH27,2))</f>
        <v>59.76</v>
      </c>
      <c r="AI27" s="85">
        <f>IF('H-12.4a'!AI27=0,0,ROUND('H-12.4b'!AI27/'H-12.4a'!AI27,2))</f>
        <v>0</v>
      </c>
      <c r="AJ27" s="85">
        <f>IF('H-12.4a'!AJ27=0,0,ROUND('H-12.4b'!AJ27/'H-12.4a'!AJ27,2))</f>
        <v>81.3</v>
      </c>
      <c r="AK27" s="85">
        <f>IF('H-12.4a'!AK27=0,0,ROUND('H-12.4b'!AK27/'H-12.4a'!AK27,2))</f>
        <v>0</v>
      </c>
      <c r="AL27" s="91">
        <f>IF('H-12.4a'!AL27=0,0,ROUND('H-12.4b'!AL27/'H-12.4a'!AL27,2))</f>
        <v>18.45</v>
      </c>
      <c r="AM27" s="86"/>
      <c r="AN27" s="90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2"/>
      <c r="BH27" s="2"/>
    </row>
    <row r="28" spans="1:60" ht="15" thickBot="1" x14ac:dyDescent="0.25">
      <c r="A28" s="2" t="s">
        <v>56</v>
      </c>
      <c r="B28" s="92">
        <f>IF('H-12.4a'!B28=0,0,ROUND('H-12.4b'!B28/'H-12.4a'!B28,2))</f>
        <v>70.77</v>
      </c>
      <c r="C28" s="92">
        <f>IF('H-12.4a'!C28=0,0,ROUND('H-12.4b'!C28/'H-12.4a'!C28,2))</f>
        <v>43.32</v>
      </c>
      <c r="D28" s="92">
        <f>IF('H-12.4a'!D28=0,0,ROUND('H-12.4b'!D28/'H-12.4a'!D28,2))</f>
        <v>10</v>
      </c>
      <c r="E28" s="92">
        <f>IF('H-12.4a'!E28=0,0,ROUND('H-12.4b'!E28/'H-12.4a'!E28,2))</f>
        <v>35.630000000000003</v>
      </c>
      <c r="F28" s="92">
        <f>IF('H-12.4a'!F28=0,0,ROUND('H-12.4b'!F28/'H-12.4a'!F28,2))</f>
        <v>81.92</v>
      </c>
      <c r="G28" s="92">
        <f>IF('H-12.4a'!G28=0,0,ROUND('H-12.4b'!G28/'H-12.4a'!G28,2))</f>
        <v>75</v>
      </c>
      <c r="H28" s="92">
        <f>IF('H-12.4a'!H28=0,0,ROUND('H-12.4b'!H28/'H-12.4a'!H28,2))</f>
        <v>39.479999999999997</v>
      </c>
      <c r="I28" s="92">
        <f>IF('H-12.4a'!I28=0,0,ROUND('H-12.4b'!I28/'H-12.4a'!I28,2))</f>
        <v>17.649999999999999</v>
      </c>
      <c r="J28" s="92">
        <f>IF('H-12.4a'!J28=0,0,ROUND('H-12.4b'!J28/'H-12.4a'!J28,2))</f>
        <v>121.8</v>
      </c>
      <c r="K28" s="92">
        <f>IF('H-12.4a'!K28=0,0,ROUND('H-12.4b'!K28/'H-12.4a'!K28,2))</f>
        <v>76.39</v>
      </c>
      <c r="L28" s="92">
        <f>IF('H-12.4a'!L28=0,0,ROUND('H-12.4b'!L28/'H-12.4a'!L28,2))</f>
        <v>12.08</v>
      </c>
      <c r="M28" s="92">
        <f>IF('H-12.4a'!M28=0,0,ROUND('H-12.4b'!M28/'H-12.4a'!M28,2))</f>
        <v>36.76</v>
      </c>
      <c r="N28" s="92">
        <f>IF('H-12.4a'!N28=0,0,ROUND('H-12.4b'!N28/'H-12.4a'!N28,2))</f>
        <v>0</v>
      </c>
      <c r="O28" s="92">
        <f>IF('H-12.4a'!O28=0,0,ROUND('H-12.4b'!O28/'H-12.4a'!O28,2))</f>
        <v>26.62</v>
      </c>
      <c r="P28" s="92">
        <f>IF('H-12.4a'!P28=0,0,ROUND('H-12.4b'!P28/'H-12.4a'!P28,2))</f>
        <v>32.15</v>
      </c>
      <c r="Q28" s="92">
        <f>IF('H-12.4a'!Q28=0,0,ROUND('H-12.4b'!Q28/'H-12.4a'!Q28,2))</f>
        <v>75.150000000000006</v>
      </c>
      <c r="R28" s="92">
        <f>IF('H-12.4a'!R28=0,0,ROUND('H-12.4b'!R28/'H-12.4a'!R28,2))</f>
        <v>57.9</v>
      </c>
      <c r="S28" s="86"/>
      <c r="T28" s="2" t="s">
        <v>56</v>
      </c>
      <c r="U28" s="92">
        <f>IF('H-12.4a'!U28=0,0,ROUND('H-12.4b'!U28/'H-12.4a'!U28,2))</f>
        <v>178.84</v>
      </c>
      <c r="V28" s="92">
        <f>IF('H-12.4a'!V28=0,0,ROUND('H-12.4b'!V28/'H-12.4a'!V28,2))</f>
        <v>61.3</v>
      </c>
      <c r="W28" s="92">
        <f>IF('H-12.4a'!W28=0,0,ROUND('H-12.4b'!W28/'H-12.4a'!W28,2))</f>
        <v>55</v>
      </c>
      <c r="X28" s="92">
        <f>IF('H-12.4a'!X28=0,0,ROUND('H-12.4b'!X28/'H-12.4a'!X28,2))</f>
        <v>38.340000000000003</v>
      </c>
      <c r="Y28" s="92">
        <f>IF('H-12.4a'!Y28=0,0,ROUND('H-12.4b'!Y28/'H-12.4a'!Y28,2))</f>
        <v>92.14</v>
      </c>
      <c r="Z28" s="92">
        <f>IF('H-12.4a'!Z28=0,0,ROUND('H-12.4b'!Z28/'H-12.4a'!Z28,2))</f>
        <v>44.87</v>
      </c>
      <c r="AA28" s="92">
        <f>IF('H-12.4a'!AA28=0,0,ROUND('H-12.4b'!AA28/'H-12.4a'!AA28,2))</f>
        <v>14.5</v>
      </c>
      <c r="AB28" s="92">
        <f>IF('H-12.4a'!AB28=0,0,ROUND('H-12.4b'!AB28/'H-12.4a'!AB28,2))</f>
        <v>53.92</v>
      </c>
      <c r="AC28" s="92">
        <f>IF('H-12.4a'!AC28=0,0,ROUND('H-12.4b'!AC28/'H-12.4a'!AC28,2))</f>
        <v>3</v>
      </c>
      <c r="AD28" s="92">
        <f>IF('H-12.4a'!AD28=0,0,ROUND('H-12.4b'!AD28/'H-12.4a'!AD28,2))</f>
        <v>73.48</v>
      </c>
      <c r="AE28" s="92">
        <f>IF('H-12.4a'!AE28=0,0,ROUND('H-12.4b'!AE28/'H-12.4a'!AE28,2))</f>
        <v>50.92</v>
      </c>
      <c r="AF28" s="92">
        <f>IF('H-12.4a'!AF28=0,0,ROUND('H-12.4b'!AF28/'H-12.4a'!AF28,2))</f>
        <v>39.130000000000003</v>
      </c>
      <c r="AG28" s="92">
        <f>IF('H-12.4a'!AG28=0,0,ROUND('H-12.4b'!AG28/'H-12.4a'!AG28,2))</f>
        <v>74.37</v>
      </c>
      <c r="AH28" s="92">
        <f>IF('H-12.4a'!AH28=0,0,ROUND('H-12.4b'!AH28/'H-12.4a'!AH28,2))</f>
        <v>60.59</v>
      </c>
      <c r="AI28" s="92">
        <f>IF('H-12.4a'!AI28=0,0,ROUND('H-12.4b'!AI28/'H-12.4a'!AI28,2))</f>
        <v>425</v>
      </c>
      <c r="AJ28" s="92">
        <f>IF('H-12.4a'!AJ28=0,0,ROUND('H-12.4b'!AJ28/'H-12.4a'!AJ28,2))</f>
        <v>61.34</v>
      </c>
      <c r="AK28" s="92">
        <f>IF('H-12.4a'!AK28=0,0,ROUND('H-12.4b'!AK28/'H-12.4a'!AK28,2))</f>
        <v>18.079999999999998</v>
      </c>
      <c r="AL28" s="93">
        <f>IF('H-12.4a'!AL28=0,0,ROUND('H-12.4b'!AL28/'H-12.4a'!AL28,2))</f>
        <v>28.74</v>
      </c>
      <c r="AM28" s="86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</row>
    <row r="29" spans="1:60" ht="15.75" thickTop="1" thickBot="1" x14ac:dyDescent="0.25">
      <c r="A29" s="2" t="s">
        <v>57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86"/>
      <c r="T29" s="2" t="s">
        <v>57</v>
      </c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86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</row>
    <row r="30" spans="1:60" ht="15" thickTop="1" x14ac:dyDescent="0.2"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</row>
    <row r="31" spans="1:60" x14ac:dyDescent="0.2"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</row>
    <row r="32" spans="1:60" ht="14.25" customHeight="1" x14ac:dyDescent="0.2">
      <c r="A32" s="55" t="s">
        <v>23</v>
      </c>
      <c r="B32" s="48" t="s">
        <v>112</v>
      </c>
      <c r="C32" s="49"/>
      <c r="D32" s="49"/>
      <c r="E32" s="49"/>
      <c r="F32" s="23"/>
      <c r="G32" s="23"/>
      <c r="H32" s="23"/>
      <c r="T32" s="55" t="s">
        <v>23</v>
      </c>
      <c r="U32" s="48" t="str">
        <f>B32</f>
        <v>(1) El Paso Electric did not separate any generators that might be Qualifying Facilities.</v>
      </c>
      <c r="X32" s="49"/>
      <c r="Y32" s="49"/>
      <c r="Z32" s="49"/>
      <c r="AA32" s="23"/>
      <c r="AB32" s="23"/>
      <c r="AC32" s="23"/>
      <c r="AO32" s="94"/>
    </row>
    <row r="33" spans="1:57" ht="14.25" customHeight="1" x14ac:dyDescent="0.2">
      <c r="A33" s="95"/>
      <c r="B33" s="24" t="s">
        <v>190</v>
      </c>
      <c r="U33" s="48" t="str">
        <f>B33</f>
        <v>(2) Individual results subject to rounding as H-12.4b figures are reported in whole dollars.</v>
      </c>
    </row>
    <row r="34" spans="1:57" x14ac:dyDescent="0.2">
      <c r="A34" s="95"/>
      <c r="B34" s="158" t="s">
        <v>100</v>
      </c>
      <c r="U34" s="48" t="str">
        <f>B34</f>
        <v>(3) Excludes Freeport McMoran Copper &amp; Gold Energy (FREEPORT) MWh from the calculation.</v>
      </c>
    </row>
    <row r="35" spans="1:57" x14ac:dyDescent="0.2">
      <c r="B35" s="50" t="s">
        <v>116</v>
      </c>
      <c r="U35" s="48" t="str">
        <f>B35</f>
        <v>(4) Includes imputed capacity charge.</v>
      </c>
    </row>
    <row r="36" spans="1:57" x14ac:dyDescent="0.2">
      <c r="B36" s="50"/>
      <c r="U36" s="48"/>
    </row>
    <row r="44" spans="1:57" ht="12.75" customHeight="1" x14ac:dyDescent="0.2">
      <c r="A44" s="96"/>
      <c r="B44" s="80"/>
      <c r="C44" s="49"/>
      <c r="D44" s="49"/>
      <c r="E44" s="49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49"/>
      <c r="T44" s="49"/>
      <c r="U44" s="49"/>
      <c r="V44" s="49"/>
      <c r="W44" s="49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96"/>
      <c r="AO44" s="49"/>
      <c r="AP44" s="49"/>
      <c r="AQ44" s="49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</row>
    <row r="45" spans="1:57" x14ac:dyDescent="0.2">
      <c r="C45" s="49"/>
      <c r="D45" s="49"/>
      <c r="E45" s="49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49"/>
      <c r="T45" s="49"/>
      <c r="U45" s="49"/>
      <c r="V45" s="49"/>
      <c r="W45" s="49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P45" s="49"/>
      <c r="AQ45" s="49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</row>
    <row r="46" spans="1:57" x14ac:dyDescent="0.2">
      <c r="C46" s="49"/>
      <c r="D46" s="49"/>
      <c r="E46" s="49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49"/>
      <c r="T46" s="49"/>
      <c r="U46" s="49"/>
      <c r="V46" s="49"/>
      <c r="W46" s="49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P46" s="49"/>
      <c r="AQ46" s="49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</row>
    <row r="47" spans="1:57" x14ac:dyDescent="0.2">
      <c r="A47" s="95"/>
      <c r="B47" s="97"/>
      <c r="C47" s="49"/>
      <c r="D47" s="49"/>
      <c r="E47" s="49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49"/>
      <c r="T47" s="49"/>
      <c r="U47" s="49"/>
      <c r="V47" s="49"/>
      <c r="W47" s="49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N47" s="98"/>
      <c r="AO47" s="68"/>
    </row>
    <row r="48" spans="1:57" x14ac:dyDescent="0.2">
      <c r="A48" s="95"/>
      <c r="B48" s="23"/>
      <c r="C48" s="49"/>
      <c r="D48" s="49"/>
      <c r="E48" s="49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49"/>
      <c r="T48" s="49"/>
      <c r="U48" s="49"/>
      <c r="V48" s="49"/>
      <c r="W48" s="49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N48" s="98"/>
      <c r="AO48" s="68"/>
    </row>
    <row r="55" spans="18:71" ht="14.25" customHeight="1" x14ac:dyDescent="0.2">
      <c r="R55" s="164" t="s">
        <v>101</v>
      </c>
      <c r="S55" s="164"/>
      <c r="AL55" s="164" t="s">
        <v>102</v>
      </c>
      <c r="AM55" s="164"/>
    </row>
    <row r="56" spans="18:71" ht="12.75" customHeight="1" x14ac:dyDescent="0.2">
      <c r="R56" s="164"/>
      <c r="S56" s="164"/>
      <c r="AL56" s="164"/>
      <c r="AM56" s="164"/>
      <c r="BS56" s="164" t="s">
        <v>103</v>
      </c>
    </row>
    <row r="57" spans="18:71" x14ac:dyDescent="0.2">
      <c r="R57" s="164"/>
      <c r="S57" s="164"/>
      <c r="AL57" s="164"/>
      <c r="AM57" s="164"/>
      <c r="BS57" s="164"/>
    </row>
    <row r="58" spans="18:71" x14ac:dyDescent="0.2">
      <c r="R58" s="164"/>
      <c r="S58" s="164"/>
      <c r="AL58" s="164"/>
      <c r="AM58" s="164"/>
      <c r="BS58" s="164"/>
    </row>
    <row r="59" spans="18:71" x14ac:dyDescent="0.2">
      <c r="R59" s="164"/>
      <c r="S59" s="164"/>
      <c r="AL59" s="164"/>
      <c r="AM59" s="164"/>
      <c r="BS59" s="164"/>
    </row>
    <row r="60" spans="18:71" x14ac:dyDescent="0.2">
      <c r="R60" s="164"/>
      <c r="S60" s="164"/>
      <c r="AL60" s="164"/>
      <c r="AM60" s="164"/>
      <c r="BS60" s="164"/>
    </row>
    <row r="61" spans="18:71" x14ac:dyDescent="0.2">
      <c r="R61" s="164"/>
      <c r="S61" s="164"/>
      <c r="AL61" s="164"/>
      <c r="AM61" s="164"/>
      <c r="BS61" s="164"/>
    </row>
    <row r="62" spans="18:71" x14ac:dyDescent="0.2">
      <c r="R62" s="164"/>
      <c r="S62" s="164"/>
      <c r="AL62" s="164"/>
      <c r="AM62" s="164"/>
      <c r="BS62" s="164"/>
    </row>
    <row r="63" spans="18:71" x14ac:dyDescent="0.2">
      <c r="R63" s="164"/>
      <c r="S63" s="164"/>
      <c r="AL63" s="164"/>
      <c r="AM63" s="164"/>
      <c r="BS63" s="164"/>
    </row>
    <row r="64" spans="18:71" x14ac:dyDescent="0.2">
      <c r="R64" s="164"/>
      <c r="S64" s="164"/>
      <c r="AL64" s="164"/>
      <c r="AM64" s="164"/>
      <c r="BS64" s="164"/>
    </row>
    <row r="65" spans="18:71" x14ac:dyDescent="0.2">
      <c r="R65" s="164"/>
      <c r="S65" s="164"/>
      <c r="AL65" s="164"/>
      <c r="AM65" s="164"/>
      <c r="BS65" s="164"/>
    </row>
  </sheetData>
  <mergeCells count="5">
    <mergeCell ref="R55:S65"/>
    <mergeCell ref="AL55:AM65"/>
    <mergeCell ref="BS56:BS65"/>
    <mergeCell ref="B8:R8"/>
    <mergeCell ref="U8:AK8"/>
  </mergeCells>
  <phoneticPr fontId="0" type="noConversion"/>
  <printOptions horizontalCentered="1" verticalCentered="1"/>
  <pageMargins left="0.75" right="0.75" top="1.25" bottom="0.75" header="0.5" footer="0.5"/>
  <pageSetup scale="48" orientation="landscape" r:id="rId1"/>
  <headerFooter alignWithMargins="0"/>
  <colBreaks count="2" manualBreakCount="2">
    <brk id="19" max="1048575" man="1"/>
    <brk id="3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W62"/>
  <sheetViews>
    <sheetView tabSelected="1" workbookViewId="0"/>
    <sheetView zoomScaleNormal="100" workbookViewId="1">
      <selection activeCell="C20" sqref="C20"/>
    </sheetView>
  </sheetViews>
  <sheetFormatPr defaultColWidth="9.33203125" defaultRowHeight="14.25" x14ac:dyDescent="0.2"/>
  <cols>
    <col min="1" max="1" width="25" style="1" customWidth="1"/>
    <col min="2" max="2" width="25.33203125" style="1" customWidth="1"/>
    <col min="3" max="4" width="25.5" style="1" customWidth="1"/>
    <col min="5" max="5" width="25.33203125" style="1" customWidth="1"/>
    <col min="6" max="6" width="25.5" style="1" customWidth="1"/>
    <col min="7" max="7" width="25.33203125" style="1" customWidth="1"/>
    <col min="8" max="8" width="31.83203125" style="1" customWidth="1"/>
    <col min="9" max="9" width="31.6640625" style="1" customWidth="1"/>
    <col min="10" max="10" width="18" style="1" customWidth="1"/>
    <col min="11" max="11" width="25" style="1" customWidth="1"/>
    <col min="12" max="12" width="3.33203125" style="1" customWidth="1"/>
    <col min="13" max="13" width="25" style="1" customWidth="1"/>
    <col min="14" max="14" width="12.83203125" style="1" customWidth="1"/>
    <col min="15" max="30" width="6" style="1" customWidth="1"/>
    <col min="31" max="31" width="12.83203125" style="1" customWidth="1"/>
    <col min="32" max="33" width="3.33203125" style="1" customWidth="1"/>
    <col min="34" max="35" width="9.33203125" style="1"/>
    <col min="36" max="36" width="9.6640625" style="1" customWidth="1"/>
    <col min="37" max="39" width="9.5" style="1" customWidth="1"/>
    <col min="40" max="40" width="9.6640625" style="1" customWidth="1"/>
    <col min="41" max="41" width="9.33203125" style="1" customWidth="1"/>
    <col min="42" max="45" width="4.1640625" style="1" customWidth="1"/>
    <col min="46" max="46" width="25" style="1" customWidth="1"/>
    <col min="47" max="47" width="3.33203125" style="1" customWidth="1"/>
    <col min="48" max="16384" width="9.33203125" style="1"/>
  </cols>
  <sheetData>
    <row r="1" spans="1:49" x14ac:dyDescent="0.2">
      <c r="A1" s="15" t="str">
        <f>+'H-12.4a'!A1</f>
        <v>EL PASO ELECTRIC COMPANY</v>
      </c>
      <c r="L1" s="16" t="s">
        <v>49</v>
      </c>
      <c r="M1" s="15" t="str">
        <f t="shared" ref="M1:M6" si="0">A1</f>
        <v>EL PASO ELECTRIC COMPANY</v>
      </c>
      <c r="AU1" s="16" t="s">
        <v>49</v>
      </c>
    </row>
    <row r="2" spans="1:49" x14ac:dyDescent="0.2">
      <c r="A2" s="15" t="str">
        <f>+'H-12.4a'!A2</f>
        <v>2021 TEXAS RATE CASE FILING</v>
      </c>
      <c r="L2" s="16" t="s">
        <v>44</v>
      </c>
      <c r="M2" s="15" t="str">
        <f t="shared" si="0"/>
        <v>2021 TEXAS RATE CASE FILING</v>
      </c>
      <c r="AU2" s="16" t="s">
        <v>43</v>
      </c>
    </row>
    <row r="3" spans="1:49" x14ac:dyDescent="0.2">
      <c r="A3" s="15" t="s">
        <v>78</v>
      </c>
      <c r="F3" s="157"/>
      <c r="M3" s="15" t="str">
        <f t="shared" si="0"/>
        <v>SCHEDULE H-12.4e:  NON-FIRM PURCHASED POWER (Net MWh)</v>
      </c>
    </row>
    <row r="4" spans="1:49" ht="12.75" customHeight="1" x14ac:dyDescent="0.2">
      <c r="A4" s="17" t="str">
        <f>+'H-12.4a'!A4</f>
        <v>SPONSOR:  DAVID C. HAWKINS</v>
      </c>
      <c r="M4" s="17" t="str">
        <f>A4</f>
        <v>SPONSOR:  DAVID C. HAWKINS</v>
      </c>
    </row>
    <row r="5" spans="1:49" ht="12.75" customHeight="1" x14ac:dyDescent="0.2">
      <c r="A5" s="17" t="str">
        <f>+'H-12.4a'!A5</f>
        <v xml:space="preserve">PREPARER: ANA R. BOISSELIER </v>
      </c>
      <c r="G5" s="16"/>
      <c r="H5" s="16"/>
      <c r="I5" s="16"/>
      <c r="J5" s="16"/>
      <c r="K5" s="16"/>
      <c r="M5" s="17" t="str">
        <f t="shared" si="0"/>
        <v xml:space="preserve">PREPARER: ANA R. BOISSELIER </v>
      </c>
      <c r="AE5" s="16"/>
      <c r="AF5" s="16"/>
    </row>
    <row r="6" spans="1:49" ht="12.75" customHeight="1" x14ac:dyDescent="0.2">
      <c r="A6" s="17" t="str">
        <f>+'H-12.4a'!A6</f>
        <v>FOR THE TEST YEAR ENDED DECEMBER 31, 2020</v>
      </c>
      <c r="B6" s="7"/>
      <c r="C6" s="7"/>
      <c r="D6" s="7"/>
      <c r="E6" s="7"/>
      <c r="F6" s="7"/>
      <c r="G6" s="7"/>
      <c r="H6" s="7"/>
      <c r="I6" s="7"/>
      <c r="J6" s="7"/>
      <c r="K6" s="7"/>
      <c r="M6" s="17" t="str">
        <f t="shared" si="0"/>
        <v>FOR THE TEST YEAR ENDED DECEMBER 31, 2020</v>
      </c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49" ht="12.75" customHeight="1" x14ac:dyDescent="0.2">
      <c r="B7" s="8"/>
      <c r="C7" s="8"/>
      <c r="D7" s="8"/>
      <c r="E7" s="8"/>
      <c r="F7" s="8"/>
      <c r="G7" s="18"/>
      <c r="H7" s="8"/>
      <c r="I7" s="8"/>
      <c r="J7" s="8"/>
      <c r="K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18"/>
    </row>
    <row r="8" spans="1:49" s="30" customFormat="1" ht="12.75" customHeight="1" x14ac:dyDescent="0.2">
      <c r="B8" s="165" t="s">
        <v>31</v>
      </c>
      <c r="C8" s="166"/>
      <c r="D8" s="166"/>
      <c r="E8" s="166"/>
      <c r="F8" s="166"/>
      <c r="G8" s="167"/>
      <c r="H8" s="8"/>
      <c r="I8" s="8"/>
      <c r="J8" s="8"/>
      <c r="K8" s="8"/>
      <c r="N8" s="99" t="s">
        <v>83</v>
      </c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1"/>
      <c r="AE8" s="33"/>
    </row>
    <row r="9" spans="1:49" ht="12.75" customHeight="1" x14ac:dyDescent="0.2">
      <c r="B9" s="144" t="s">
        <v>176</v>
      </c>
      <c r="C9" s="144" t="s">
        <v>177</v>
      </c>
      <c r="D9" s="144" t="s">
        <v>178</v>
      </c>
      <c r="E9" s="144" t="s">
        <v>179</v>
      </c>
      <c r="F9" s="144" t="s">
        <v>180</v>
      </c>
      <c r="G9" s="26" t="s">
        <v>38</v>
      </c>
      <c r="H9" s="8"/>
      <c r="I9" s="8"/>
      <c r="J9" s="8"/>
      <c r="K9" s="8"/>
      <c r="N9" s="25" t="s">
        <v>60</v>
      </c>
      <c r="O9" s="26" t="s">
        <v>32</v>
      </c>
      <c r="P9" s="26" t="s">
        <v>33</v>
      </c>
      <c r="Q9" s="26" t="s">
        <v>34</v>
      </c>
      <c r="R9" s="26" t="s">
        <v>35</v>
      </c>
      <c r="S9" s="26" t="s">
        <v>36</v>
      </c>
      <c r="T9" s="26" t="s">
        <v>37</v>
      </c>
      <c r="U9" s="26" t="s">
        <v>41</v>
      </c>
      <c r="V9" s="26" t="s">
        <v>42</v>
      </c>
      <c r="W9" s="26" t="s">
        <v>24</v>
      </c>
      <c r="X9" s="26" t="s">
        <v>25</v>
      </c>
      <c r="Y9" s="26" t="s">
        <v>26</v>
      </c>
      <c r="Z9" s="26" t="s">
        <v>27</v>
      </c>
      <c r="AA9" s="26" t="s">
        <v>28</v>
      </c>
      <c r="AB9" s="26" t="s">
        <v>29</v>
      </c>
      <c r="AC9" s="26" t="s">
        <v>22</v>
      </c>
      <c r="AD9" s="26" t="s">
        <v>30</v>
      </c>
      <c r="AE9" s="74" t="s">
        <v>38</v>
      </c>
    </row>
    <row r="10" spans="1:49" ht="12.75" customHeight="1" x14ac:dyDescent="0.2">
      <c r="B10" s="123" t="s">
        <v>158</v>
      </c>
      <c r="C10" s="19"/>
      <c r="D10" s="102"/>
      <c r="E10" s="19"/>
      <c r="F10" s="19"/>
      <c r="G10" s="81"/>
      <c r="H10" s="2"/>
      <c r="I10" s="2"/>
      <c r="J10" s="2"/>
      <c r="K10" s="2"/>
      <c r="N10" s="127" t="s">
        <v>111</v>
      </c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81"/>
      <c r="AE10" s="81"/>
      <c r="AF10" s="76"/>
      <c r="AW10" s="15"/>
    </row>
    <row r="11" spans="1:49" x14ac:dyDescent="0.2">
      <c r="A11" s="39"/>
      <c r="B11" s="10"/>
      <c r="C11" s="10"/>
      <c r="D11" s="10"/>
      <c r="E11" s="10"/>
      <c r="F11" s="10"/>
      <c r="G11" s="21"/>
      <c r="H11" s="12"/>
      <c r="I11" s="12"/>
      <c r="J11" s="12"/>
      <c r="K11" s="12"/>
      <c r="M11" s="20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spans="1:49" x14ac:dyDescent="0.2">
      <c r="A12" s="39"/>
      <c r="B12" s="10"/>
      <c r="C12" s="10"/>
      <c r="D12" s="10"/>
      <c r="E12" s="10"/>
      <c r="F12" s="10"/>
      <c r="G12" s="11"/>
      <c r="H12" s="12"/>
      <c r="I12" s="12"/>
      <c r="J12" s="12"/>
      <c r="K12" s="12"/>
      <c r="M12" s="20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spans="1:49" x14ac:dyDescent="0.2">
      <c r="A13" s="39"/>
      <c r="B13" s="10"/>
      <c r="C13" s="10"/>
      <c r="D13" s="10"/>
      <c r="E13" s="10"/>
      <c r="F13" s="10"/>
      <c r="G13" s="11"/>
      <c r="H13" s="12"/>
      <c r="I13" s="12"/>
      <c r="J13" s="12"/>
      <c r="K13" s="12"/>
      <c r="M13" s="20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</row>
    <row r="14" spans="1:49" x14ac:dyDescent="0.2">
      <c r="A14" s="63"/>
      <c r="B14" s="103"/>
      <c r="C14" s="103"/>
      <c r="D14" s="103"/>
      <c r="E14" s="103"/>
      <c r="F14" s="103"/>
      <c r="G14" s="104"/>
      <c r="H14" s="12"/>
      <c r="I14" s="12"/>
      <c r="J14" s="12"/>
      <c r="K14" s="12"/>
      <c r="M14" s="20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</row>
    <row r="15" spans="1:49" x14ac:dyDescent="0.2">
      <c r="A15" s="88"/>
      <c r="B15" s="124" t="s">
        <v>58</v>
      </c>
      <c r="C15" s="88"/>
      <c r="D15" s="12"/>
      <c r="E15" s="12"/>
      <c r="F15" s="12"/>
      <c r="G15" s="125"/>
      <c r="H15" s="12"/>
      <c r="I15" s="12"/>
      <c r="J15" s="12"/>
      <c r="K15" s="12"/>
      <c r="M15" s="20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</row>
    <row r="16" spans="1:49" x14ac:dyDescent="0.2">
      <c r="A16" s="63" t="str">
        <f>'H-12.4d'!A16</f>
        <v>Jan</v>
      </c>
      <c r="B16" s="47"/>
      <c r="C16" s="47"/>
      <c r="D16" s="47">
        <v>104</v>
      </c>
      <c r="E16" s="47">
        <v>376</v>
      </c>
      <c r="F16" s="47">
        <v>210</v>
      </c>
      <c r="G16" s="126">
        <f>SUM(B16:F16)</f>
        <v>690</v>
      </c>
      <c r="H16" s="12"/>
      <c r="I16" s="12"/>
      <c r="J16" s="12"/>
      <c r="K16" s="12"/>
      <c r="M16" s="20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46" x14ac:dyDescent="0.2">
      <c r="A17" s="63" t="str">
        <f>'H-12.4d'!A17</f>
        <v>Feb</v>
      </c>
      <c r="B17" s="10"/>
      <c r="C17" s="10"/>
      <c r="D17" s="10">
        <v>26</v>
      </c>
      <c r="E17" s="10">
        <v>740</v>
      </c>
      <c r="F17" s="10">
        <v>368</v>
      </c>
      <c r="G17" s="11">
        <f>SUM(B17:F17)</f>
        <v>1134</v>
      </c>
      <c r="H17" s="12"/>
      <c r="I17" s="12"/>
      <c r="J17" s="12"/>
      <c r="K17" s="12"/>
      <c r="M17" s="20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</row>
    <row r="18" spans="1:46" x14ac:dyDescent="0.2">
      <c r="A18" s="63" t="str">
        <f>'H-12.4d'!A18</f>
        <v>Mar</v>
      </c>
      <c r="B18" s="10"/>
      <c r="C18" s="10"/>
      <c r="D18" s="10">
        <v>264</v>
      </c>
      <c r="E18" s="10">
        <v>1260</v>
      </c>
      <c r="F18" s="10">
        <v>569</v>
      </c>
      <c r="G18" s="11">
        <f t="shared" ref="G18:G27" si="1">SUM(B18:F18)</f>
        <v>2093</v>
      </c>
      <c r="H18" s="12"/>
      <c r="I18" s="12"/>
      <c r="J18" s="12"/>
      <c r="K18" s="12"/>
      <c r="M18" s="20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</row>
    <row r="19" spans="1:46" x14ac:dyDescent="0.2">
      <c r="A19" s="63" t="str">
        <f>'H-12.4d'!A19</f>
        <v>Apr</v>
      </c>
      <c r="B19" s="10">
        <v>520</v>
      </c>
      <c r="C19" s="10"/>
      <c r="D19" s="10"/>
      <c r="E19" s="10">
        <v>2251</v>
      </c>
      <c r="F19" s="10">
        <v>1295</v>
      </c>
      <c r="G19" s="11">
        <f t="shared" si="1"/>
        <v>4066</v>
      </c>
      <c r="H19" s="12"/>
      <c r="I19" s="12"/>
      <c r="J19" s="12"/>
      <c r="K19" s="12"/>
      <c r="M19" s="20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</row>
    <row r="20" spans="1:46" x14ac:dyDescent="0.2">
      <c r="A20" s="63" t="str">
        <f>'H-12.4d'!A20</f>
        <v>May</v>
      </c>
      <c r="B20" s="10"/>
      <c r="C20" s="10"/>
      <c r="D20" s="10">
        <v>41</v>
      </c>
      <c r="E20" s="10">
        <v>1336</v>
      </c>
      <c r="F20" s="10">
        <v>1047</v>
      </c>
      <c r="G20" s="11">
        <f t="shared" si="1"/>
        <v>2424</v>
      </c>
      <c r="H20" s="12"/>
      <c r="I20" s="12"/>
      <c r="J20" s="12"/>
      <c r="K20" s="12"/>
      <c r="M20" s="20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</row>
    <row r="21" spans="1:46" x14ac:dyDescent="0.2">
      <c r="A21" s="63" t="str">
        <f>'H-12.4d'!A21</f>
        <v>Jun</v>
      </c>
      <c r="B21" s="10"/>
      <c r="C21" s="10"/>
      <c r="D21" s="10"/>
      <c r="E21" s="10">
        <v>406</v>
      </c>
      <c r="F21" s="10">
        <v>431</v>
      </c>
      <c r="G21" s="11">
        <f t="shared" si="1"/>
        <v>837</v>
      </c>
      <c r="H21" s="12"/>
      <c r="I21" s="12"/>
      <c r="J21" s="12"/>
      <c r="K21" s="12"/>
      <c r="M21" s="20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</row>
    <row r="22" spans="1:46" x14ac:dyDescent="0.2">
      <c r="A22" s="63" t="str">
        <f>'H-12.4d'!A22</f>
        <v>Jul</v>
      </c>
      <c r="B22" s="10"/>
      <c r="C22" s="10"/>
      <c r="D22" s="10">
        <v>187</v>
      </c>
      <c r="E22" s="10">
        <v>109</v>
      </c>
      <c r="F22" s="10">
        <v>168</v>
      </c>
      <c r="G22" s="11">
        <f t="shared" si="1"/>
        <v>464</v>
      </c>
      <c r="H22" s="12"/>
      <c r="I22" s="12"/>
      <c r="J22" s="12"/>
      <c r="K22" s="12"/>
      <c r="M22" s="20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</row>
    <row r="23" spans="1:46" x14ac:dyDescent="0.2">
      <c r="A23" s="63" t="str">
        <f>'H-12.4d'!A23</f>
        <v>Aug</v>
      </c>
      <c r="B23" s="10"/>
      <c r="C23" s="10">
        <v>980</v>
      </c>
      <c r="D23" s="10">
        <v>163</v>
      </c>
      <c r="E23" s="10">
        <v>68</v>
      </c>
      <c r="F23" s="10">
        <v>107</v>
      </c>
      <c r="G23" s="11">
        <f t="shared" si="1"/>
        <v>1318</v>
      </c>
      <c r="H23" s="12"/>
      <c r="I23" s="12"/>
      <c r="J23" s="12"/>
      <c r="K23" s="12"/>
      <c r="M23" s="20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05"/>
    </row>
    <row r="24" spans="1:46" x14ac:dyDescent="0.2">
      <c r="A24" s="63" t="str">
        <f>'H-12.4d'!A24</f>
        <v>Sep</v>
      </c>
      <c r="B24" s="10"/>
      <c r="C24" s="10"/>
      <c r="D24" s="10">
        <v>73</v>
      </c>
      <c r="E24" s="10">
        <v>72</v>
      </c>
      <c r="F24" s="10">
        <v>122</v>
      </c>
      <c r="G24" s="11">
        <f t="shared" si="1"/>
        <v>267</v>
      </c>
      <c r="H24" s="12"/>
      <c r="I24" s="12"/>
      <c r="J24" s="12"/>
      <c r="K24" s="12"/>
      <c r="M24" s="2" t="s">
        <v>59</v>
      </c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</row>
    <row r="25" spans="1:46" x14ac:dyDescent="0.2">
      <c r="A25" s="63" t="str">
        <f>'H-12.4d'!A25</f>
        <v>Oct</v>
      </c>
      <c r="B25" s="10"/>
      <c r="C25" s="11"/>
      <c r="E25" s="10">
        <v>365</v>
      </c>
      <c r="F25" s="10">
        <v>427</v>
      </c>
      <c r="G25" s="11">
        <f t="shared" si="1"/>
        <v>792</v>
      </c>
      <c r="H25" s="12"/>
      <c r="I25" s="12"/>
      <c r="J25" s="12"/>
      <c r="K25" s="12"/>
      <c r="M25" s="2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</row>
    <row r="26" spans="1:46" x14ac:dyDescent="0.2">
      <c r="A26" s="63" t="str">
        <f>'H-12.4d'!A26</f>
        <v>Nov</v>
      </c>
      <c r="B26" s="10"/>
      <c r="C26" s="10"/>
      <c r="D26" s="10">
        <v>269</v>
      </c>
      <c r="E26" s="10">
        <v>784</v>
      </c>
      <c r="F26" s="10">
        <v>455</v>
      </c>
      <c r="G26" s="11">
        <f t="shared" si="1"/>
        <v>1508</v>
      </c>
      <c r="H26" s="12"/>
      <c r="I26" s="12"/>
      <c r="J26" s="12"/>
      <c r="K26" s="12"/>
      <c r="L26" s="2"/>
      <c r="M26" s="2"/>
      <c r="N26" s="2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</row>
    <row r="27" spans="1:46" x14ac:dyDescent="0.2">
      <c r="A27" s="63" t="str">
        <f>'H-12.4d'!A27</f>
        <v>Dec</v>
      </c>
      <c r="B27" s="10"/>
      <c r="C27" s="10"/>
      <c r="D27" s="10">
        <v>22</v>
      </c>
      <c r="E27" s="10">
        <v>759</v>
      </c>
      <c r="F27" s="10">
        <v>367</v>
      </c>
      <c r="G27" s="11">
        <f t="shared" si="1"/>
        <v>1148</v>
      </c>
      <c r="H27" s="12"/>
      <c r="I27" s="12"/>
      <c r="J27" s="12"/>
      <c r="K27" s="12"/>
      <c r="L27" s="2"/>
      <c r="M27" s="2"/>
      <c r="N27" s="2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76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</row>
    <row r="28" spans="1:46" ht="15" thickBot="1" x14ac:dyDescent="0.25">
      <c r="A28" s="2" t="s">
        <v>56</v>
      </c>
      <c r="B28" s="43">
        <f t="shared" ref="B28:G28" si="2">SUM(B16:B27)</f>
        <v>520</v>
      </c>
      <c r="C28" s="43">
        <f t="shared" si="2"/>
        <v>980</v>
      </c>
      <c r="D28" s="43">
        <f t="shared" si="2"/>
        <v>1149</v>
      </c>
      <c r="E28" s="43">
        <f t="shared" si="2"/>
        <v>8526</v>
      </c>
      <c r="F28" s="43">
        <f t="shared" si="2"/>
        <v>5566</v>
      </c>
      <c r="G28" s="43">
        <f t="shared" si="2"/>
        <v>16741</v>
      </c>
      <c r="H28" s="12"/>
      <c r="I28" s="12"/>
      <c r="J28" s="12"/>
      <c r="K28" s="12"/>
      <c r="M28" s="55" t="s">
        <v>23</v>
      </c>
      <c r="N28" s="171" t="s">
        <v>110</v>
      </c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</row>
    <row r="29" spans="1:46" ht="15.75" thickTop="1" thickBot="1" x14ac:dyDescent="0.25">
      <c r="A29" s="2" t="s">
        <v>57</v>
      </c>
      <c r="B29" s="159"/>
      <c r="C29" s="159"/>
      <c r="D29" s="160"/>
      <c r="E29" s="160"/>
      <c r="F29" s="160"/>
      <c r="G29" s="43"/>
      <c r="H29" s="12"/>
      <c r="I29" s="12"/>
      <c r="J29" s="12"/>
      <c r="K29" s="12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</row>
    <row r="30" spans="1:46" ht="15" thickTop="1" x14ac:dyDescent="0.2">
      <c r="B30" s="107"/>
      <c r="C30" s="107"/>
      <c r="D30" s="107"/>
      <c r="E30" s="107"/>
      <c r="F30" s="107"/>
      <c r="G30" s="107"/>
      <c r="H30" s="12"/>
      <c r="I30" s="12"/>
      <c r="J30" s="12"/>
      <c r="K30" s="12"/>
      <c r="M30" s="9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12"/>
      <c r="AF30" s="2"/>
      <c r="AG30" s="2"/>
    </row>
    <row r="31" spans="1:46" x14ac:dyDescent="0.2">
      <c r="B31" s="62"/>
      <c r="C31" s="62"/>
      <c r="D31" s="62"/>
      <c r="E31" s="80"/>
      <c r="G31" s="23"/>
      <c r="H31" s="12"/>
      <c r="I31" s="12"/>
      <c r="J31" s="12"/>
      <c r="K31" s="12"/>
      <c r="M31" s="9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12"/>
      <c r="AF31" s="2"/>
      <c r="AG31" s="2"/>
    </row>
    <row r="32" spans="1:46" x14ac:dyDescent="0.2">
      <c r="A32" s="55" t="s">
        <v>23</v>
      </c>
      <c r="B32" s="48" t="s">
        <v>112</v>
      </c>
      <c r="C32" s="48"/>
      <c r="D32" s="49"/>
      <c r="E32" s="49"/>
      <c r="F32" s="49"/>
      <c r="G32" s="23"/>
      <c r="H32" s="12"/>
      <c r="I32" s="12"/>
      <c r="J32" s="12"/>
      <c r="K32" s="12"/>
      <c r="M32" s="9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12"/>
      <c r="AF32" s="2"/>
      <c r="AG32" s="2"/>
    </row>
    <row r="33" spans="1:33" x14ac:dyDescent="0.2">
      <c r="A33" s="55"/>
      <c r="B33" s="48" t="s">
        <v>170</v>
      </c>
      <c r="C33" s="48"/>
      <c r="H33" s="12"/>
      <c r="I33" s="12"/>
      <c r="J33" s="12"/>
      <c r="K33" s="12"/>
      <c r="M33" s="9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12"/>
      <c r="AF33" s="2"/>
      <c r="AG33" s="2"/>
    </row>
    <row r="34" spans="1:33" x14ac:dyDescent="0.2">
      <c r="A34" s="55"/>
      <c r="B34" s="48" t="s">
        <v>171</v>
      </c>
      <c r="C34" s="48"/>
      <c r="G34" s="23"/>
      <c r="H34" s="12"/>
      <c r="I34" s="12"/>
      <c r="J34" s="12"/>
      <c r="K34" s="12"/>
      <c r="M34" s="9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12"/>
      <c r="AF34" s="2"/>
      <c r="AG34" s="2"/>
    </row>
    <row r="35" spans="1:33" x14ac:dyDescent="0.2">
      <c r="B35" s="48" t="s">
        <v>119</v>
      </c>
      <c r="C35" s="48"/>
      <c r="G35" s="108"/>
      <c r="H35" s="12"/>
      <c r="I35" s="12"/>
      <c r="J35" s="12"/>
      <c r="K35" s="12"/>
      <c r="M35" s="9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12"/>
      <c r="AF35" s="2"/>
      <c r="AG35" s="2"/>
    </row>
    <row r="36" spans="1:33" x14ac:dyDescent="0.2">
      <c r="B36" s="68" t="s">
        <v>172</v>
      </c>
      <c r="H36" s="12"/>
      <c r="I36" s="12"/>
      <c r="J36" s="12"/>
      <c r="K36" s="12"/>
      <c r="M36" s="9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12"/>
      <c r="AF36" s="2"/>
      <c r="AG36" s="2"/>
    </row>
    <row r="37" spans="1:33" x14ac:dyDescent="0.2">
      <c r="B37" s="1" t="s">
        <v>173</v>
      </c>
      <c r="H37" s="12"/>
      <c r="I37" s="12"/>
      <c r="J37" s="12"/>
      <c r="K37" s="12"/>
      <c r="M37" s="9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12"/>
      <c r="AF37" s="2"/>
      <c r="AG37" s="2"/>
    </row>
    <row r="38" spans="1:33" x14ac:dyDescent="0.2">
      <c r="B38" s="1" t="s">
        <v>174</v>
      </c>
      <c r="H38" s="12"/>
      <c r="I38" s="12"/>
      <c r="J38" s="12"/>
      <c r="K38" s="12"/>
      <c r="M38" s="9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12"/>
      <c r="AF38" s="2"/>
      <c r="AG38" s="2"/>
    </row>
    <row r="39" spans="1:33" x14ac:dyDescent="0.2">
      <c r="B39" s="1" t="s">
        <v>175</v>
      </c>
      <c r="H39" s="12"/>
      <c r="I39" s="12"/>
      <c r="J39" s="12"/>
      <c r="K39" s="12"/>
      <c r="M39" s="9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12"/>
      <c r="AF39" s="2"/>
      <c r="AG39" s="2"/>
    </row>
    <row r="40" spans="1:33" x14ac:dyDescent="0.2">
      <c r="H40" s="44"/>
      <c r="I40" s="44"/>
      <c r="J40" s="44"/>
      <c r="K40" s="44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</row>
    <row r="41" spans="1:33" x14ac:dyDescent="0.2">
      <c r="H41" s="44"/>
      <c r="I41" s="44"/>
      <c r="J41" s="44"/>
      <c r="K41" s="44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</row>
    <row r="42" spans="1:33" ht="14.25" customHeight="1" x14ac:dyDescent="0.2">
      <c r="H42" s="107"/>
      <c r="I42" s="107"/>
      <c r="J42" s="107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G42" s="2"/>
    </row>
    <row r="43" spans="1:33" ht="14.25" customHeight="1" x14ac:dyDescent="0.2">
      <c r="H43" s="23"/>
      <c r="I43" s="23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G43" s="2"/>
    </row>
    <row r="44" spans="1:33" x14ac:dyDescent="0.2">
      <c r="H44" s="23"/>
      <c r="I44" s="23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G44" s="2"/>
    </row>
    <row r="45" spans="1:33" x14ac:dyDescent="0.2"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G45" s="2"/>
    </row>
    <row r="46" spans="1:33" x14ac:dyDescent="0.2">
      <c r="J46" s="6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G46" s="2"/>
    </row>
    <row r="47" spans="1:33" x14ac:dyDescent="0.2"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G47" s="2"/>
    </row>
    <row r="48" spans="1:33" x14ac:dyDescent="0.2"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G48" s="2"/>
    </row>
    <row r="49" spans="11:47" x14ac:dyDescent="0.2"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G49" s="2"/>
    </row>
    <row r="50" spans="11:47" x14ac:dyDescent="0.2"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G50" s="2"/>
    </row>
    <row r="51" spans="11:47" x14ac:dyDescent="0.2"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1:47" x14ac:dyDescent="0.2"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1:47" x14ac:dyDescent="0.2"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1:47" ht="13.5" customHeight="1" x14ac:dyDescent="0.2">
      <c r="K54" s="164" t="s">
        <v>62</v>
      </c>
      <c r="L54" s="164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T54" s="164" t="s">
        <v>63</v>
      </c>
      <c r="AU54" s="164"/>
    </row>
    <row r="55" spans="11:47" x14ac:dyDescent="0.2">
      <c r="K55" s="164"/>
      <c r="L55" s="164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T55" s="164"/>
      <c r="AU55" s="164"/>
    </row>
    <row r="56" spans="11:47" x14ac:dyDescent="0.2">
      <c r="K56" s="164"/>
      <c r="L56" s="164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T56" s="164"/>
      <c r="AU56" s="164"/>
    </row>
    <row r="57" spans="11:47" x14ac:dyDescent="0.2">
      <c r="K57" s="164"/>
      <c r="L57" s="164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T57" s="164"/>
      <c r="AU57" s="164"/>
    </row>
    <row r="58" spans="11:47" x14ac:dyDescent="0.2">
      <c r="K58" s="164"/>
      <c r="L58" s="164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T58" s="164"/>
      <c r="AU58" s="164"/>
    </row>
    <row r="59" spans="11:47" x14ac:dyDescent="0.2">
      <c r="K59" s="164"/>
      <c r="L59" s="164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T59" s="164"/>
      <c r="AU59" s="164"/>
    </row>
    <row r="60" spans="11:47" x14ac:dyDescent="0.2">
      <c r="K60" s="164"/>
      <c r="L60" s="164"/>
      <c r="AT60" s="164"/>
      <c r="AU60" s="164"/>
    </row>
    <row r="61" spans="11:47" x14ac:dyDescent="0.2">
      <c r="K61" s="164"/>
      <c r="L61" s="164"/>
      <c r="AT61" s="164"/>
      <c r="AU61" s="164"/>
    </row>
    <row r="62" spans="11:47" x14ac:dyDescent="0.2">
      <c r="K62" s="164"/>
      <c r="L62" s="164"/>
      <c r="AT62" s="164"/>
      <c r="AU62" s="164"/>
    </row>
  </sheetData>
  <mergeCells count="4">
    <mergeCell ref="AT54:AU62"/>
    <mergeCell ref="K54:L62"/>
    <mergeCell ref="B8:G8"/>
    <mergeCell ref="N28:AE29"/>
  </mergeCells>
  <phoneticPr fontId="0" type="noConversion"/>
  <printOptions horizontalCentered="1" verticalCentered="1"/>
  <pageMargins left="0.75" right="0.75" top="1.25" bottom="0.75" header="0.5" footer="0.5"/>
  <pageSetup scale="53" fitToWidth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V71"/>
  <sheetViews>
    <sheetView workbookViewId="0"/>
    <sheetView view="pageBreakPreview" zoomScale="90" zoomScaleNormal="85" zoomScaleSheetLayoutView="90" workbookViewId="1">
      <selection activeCell="L6" sqref="L6:Q6"/>
    </sheetView>
  </sheetViews>
  <sheetFormatPr defaultColWidth="9.33203125" defaultRowHeight="14.25" x14ac:dyDescent="0.2"/>
  <cols>
    <col min="1" max="9" width="27.83203125" style="1" customWidth="1"/>
    <col min="10" max="10" width="27.1640625" style="1" customWidth="1"/>
    <col min="11" max="11" width="3.33203125" style="1" customWidth="1"/>
    <col min="12" max="12" width="27.83203125" style="1" customWidth="1"/>
    <col min="13" max="13" width="14.5" style="1" customWidth="1"/>
    <col min="14" max="29" width="6.33203125" style="1" customWidth="1"/>
    <col min="30" max="30" width="14.83203125" style="1" bestFit="1" customWidth="1"/>
    <col min="31" max="31" width="10.6640625" style="1" customWidth="1"/>
    <col min="32" max="32" width="3.33203125" style="1" customWidth="1"/>
    <col min="33" max="33" width="9.33203125" style="1"/>
    <col min="34" max="34" width="7.5" style="1" customWidth="1"/>
    <col min="35" max="35" width="7.33203125" style="1" customWidth="1"/>
    <col min="36" max="36" width="6.5" style="1" customWidth="1"/>
    <col min="37" max="37" width="7.1640625" style="1" customWidth="1"/>
    <col min="38" max="39" width="7.83203125" style="1" customWidth="1"/>
    <col min="40" max="40" width="7.6640625" style="1" customWidth="1"/>
    <col min="41" max="41" width="8.6640625" style="1" customWidth="1"/>
    <col min="42" max="42" width="8" style="1" customWidth="1"/>
    <col min="43" max="43" width="27.1640625" style="1" customWidth="1"/>
    <col min="44" max="44" width="3.33203125" style="1" customWidth="1"/>
    <col min="45" max="16384" width="9.33203125" style="1"/>
  </cols>
  <sheetData>
    <row r="1" spans="1:48" ht="12.75" customHeight="1" x14ac:dyDescent="0.2">
      <c r="A1" s="15" t="str">
        <f>+'H-12.4a'!A1</f>
        <v>EL PASO ELECTRIC COMPANY</v>
      </c>
      <c r="K1" s="16" t="s">
        <v>50</v>
      </c>
      <c r="L1" s="15" t="str">
        <f t="shared" ref="L1:L6" si="0">A1</f>
        <v>EL PASO ELECTRIC COMPANY</v>
      </c>
      <c r="AR1" s="16" t="s">
        <v>50</v>
      </c>
    </row>
    <row r="2" spans="1:48" ht="12.75" customHeight="1" x14ac:dyDescent="0.2">
      <c r="A2" s="15" t="str">
        <f>+'H-12.4a'!A2</f>
        <v>2021 TEXAS RATE CASE FILING</v>
      </c>
      <c r="K2" s="16"/>
      <c r="L2" s="15" t="str">
        <f t="shared" si="0"/>
        <v>2021 TEXAS RATE CASE FILING</v>
      </c>
      <c r="AR2" s="16" t="s">
        <v>43</v>
      </c>
    </row>
    <row r="3" spans="1:48" ht="12.75" customHeight="1" x14ac:dyDescent="0.2">
      <c r="A3" s="15" t="s">
        <v>79</v>
      </c>
      <c r="F3" s="157"/>
      <c r="K3" s="16" t="s">
        <v>44</v>
      </c>
      <c r="L3" s="15" t="str">
        <f t="shared" si="0"/>
        <v>SCHEDULE H-12.4f:  NON-FIRM PURCHASED POWER ENERGY COSTS ($)</v>
      </c>
    </row>
    <row r="4" spans="1:48" ht="12.75" customHeight="1" x14ac:dyDescent="0.2">
      <c r="A4" s="17" t="str">
        <f>+'H-12.4a'!A4</f>
        <v>SPONSOR:  DAVID C. HAWKINS</v>
      </c>
      <c r="L4" s="17" t="str">
        <f>A4</f>
        <v>SPONSOR:  DAVID C. HAWKINS</v>
      </c>
    </row>
    <row r="5" spans="1:48" ht="12.75" customHeight="1" x14ac:dyDescent="0.2">
      <c r="A5" s="17" t="str">
        <f>+'H-12.4a'!A5</f>
        <v xml:space="preserve">PREPARER: ANA R. BOISSELIER </v>
      </c>
      <c r="G5" s="16"/>
      <c r="H5" s="16"/>
      <c r="I5" s="16"/>
      <c r="J5" s="16"/>
      <c r="L5" s="17" t="str">
        <f t="shared" si="0"/>
        <v xml:space="preserve">PREPARER: ANA R. BOISSELIER </v>
      </c>
      <c r="AD5" s="16"/>
      <c r="AE5" s="16"/>
    </row>
    <row r="6" spans="1:48" ht="12.75" customHeight="1" x14ac:dyDescent="0.2">
      <c r="A6" s="1" t="str">
        <f>+'H-12.4a'!A6</f>
        <v>FOR THE TEST YEAR ENDED DECEMBER 31, 2020</v>
      </c>
      <c r="B6" s="7"/>
      <c r="C6" s="7"/>
      <c r="D6" s="7"/>
      <c r="E6" s="7"/>
      <c r="F6" s="7"/>
      <c r="G6" s="7"/>
      <c r="H6" s="7"/>
      <c r="I6" s="7"/>
      <c r="J6" s="7"/>
      <c r="L6" s="1" t="str">
        <f t="shared" si="0"/>
        <v>FOR THE TEST YEAR ENDED DECEMBER 31, 2020</v>
      </c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48" ht="12.75" customHeight="1" x14ac:dyDescent="0.2">
      <c r="B7" s="8"/>
      <c r="C7" s="8"/>
      <c r="D7" s="8"/>
      <c r="E7" s="8"/>
      <c r="F7" s="8"/>
      <c r="G7" s="18"/>
      <c r="H7" s="8"/>
      <c r="I7" s="8"/>
      <c r="J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18"/>
    </row>
    <row r="8" spans="1:48" s="30" customFormat="1" ht="12.75" customHeight="1" x14ac:dyDescent="0.2">
      <c r="B8" s="161" t="s">
        <v>53</v>
      </c>
      <c r="C8" s="162"/>
      <c r="D8" s="145"/>
      <c r="E8" s="109"/>
      <c r="F8" s="109"/>
      <c r="G8" s="73"/>
      <c r="H8" s="42"/>
      <c r="I8" s="42"/>
      <c r="J8" s="42"/>
      <c r="M8" s="31" t="s">
        <v>83</v>
      </c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3"/>
    </row>
    <row r="9" spans="1:48" ht="12.75" customHeight="1" x14ac:dyDescent="0.2">
      <c r="B9" s="144" t="s">
        <v>70</v>
      </c>
      <c r="C9" s="144" t="s">
        <v>135</v>
      </c>
      <c r="D9" s="144" t="s">
        <v>86</v>
      </c>
      <c r="E9" s="144" t="s">
        <v>117</v>
      </c>
      <c r="F9" s="144" t="s">
        <v>118</v>
      </c>
      <c r="G9" s="26" t="s">
        <v>38</v>
      </c>
      <c r="H9" s="8"/>
      <c r="I9" s="8"/>
      <c r="J9" s="8"/>
      <c r="M9" s="110" t="s">
        <v>60</v>
      </c>
      <c r="N9" s="110" t="s">
        <v>32</v>
      </c>
      <c r="O9" s="110" t="s">
        <v>33</v>
      </c>
      <c r="P9" s="110" t="s">
        <v>34</v>
      </c>
      <c r="Q9" s="110" t="s">
        <v>35</v>
      </c>
      <c r="R9" s="110" t="s">
        <v>36</v>
      </c>
      <c r="S9" s="110" t="s">
        <v>37</v>
      </c>
      <c r="T9" s="110" t="s">
        <v>41</v>
      </c>
      <c r="U9" s="110" t="s">
        <v>42</v>
      </c>
      <c r="V9" s="110" t="s">
        <v>24</v>
      </c>
      <c r="W9" s="110" t="s">
        <v>25</v>
      </c>
      <c r="X9" s="110" t="s">
        <v>26</v>
      </c>
      <c r="Y9" s="110" t="s">
        <v>27</v>
      </c>
      <c r="Z9" s="110" t="s">
        <v>28</v>
      </c>
      <c r="AA9" s="110" t="s">
        <v>29</v>
      </c>
      <c r="AB9" s="110" t="s">
        <v>22</v>
      </c>
      <c r="AC9" s="110" t="s">
        <v>30</v>
      </c>
      <c r="AD9" s="111" t="s">
        <v>38</v>
      </c>
    </row>
    <row r="10" spans="1:48" ht="12.75" customHeight="1" x14ac:dyDescent="0.2">
      <c r="B10" s="123" t="s">
        <v>158</v>
      </c>
      <c r="C10" s="19"/>
      <c r="D10" s="102"/>
      <c r="E10" s="19"/>
      <c r="F10" s="19"/>
      <c r="G10" s="29"/>
      <c r="H10" s="2"/>
      <c r="I10" s="2"/>
      <c r="J10" s="2"/>
      <c r="M10" s="127" t="s">
        <v>111</v>
      </c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81"/>
      <c r="AE10" s="76"/>
      <c r="AV10" s="15"/>
    </row>
    <row r="11" spans="1:48" x14ac:dyDescent="0.2">
      <c r="A11" s="39"/>
      <c r="B11" s="10"/>
      <c r="C11" s="10"/>
      <c r="D11" s="10"/>
      <c r="E11" s="10"/>
      <c r="F11" s="10"/>
      <c r="G11" s="11"/>
      <c r="H11" s="12"/>
      <c r="I11" s="12"/>
      <c r="J11" s="12"/>
      <c r="L11" s="20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</row>
    <row r="12" spans="1:48" x14ac:dyDescent="0.2">
      <c r="A12" s="39"/>
      <c r="B12" s="10"/>
      <c r="C12" s="10"/>
      <c r="D12" s="10"/>
      <c r="E12" s="10"/>
      <c r="F12" s="10"/>
      <c r="G12" s="11"/>
      <c r="H12" s="12"/>
      <c r="I12" s="12"/>
      <c r="J12" s="12"/>
      <c r="L12" s="20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</row>
    <row r="13" spans="1:48" x14ac:dyDescent="0.2">
      <c r="A13" s="39"/>
      <c r="B13" s="10"/>
      <c r="C13" s="10"/>
      <c r="D13" s="10"/>
      <c r="E13" s="10"/>
      <c r="F13" s="10"/>
      <c r="G13" s="11"/>
      <c r="H13" s="12"/>
      <c r="I13" s="12"/>
      <c r="J13" s="12"/>
      <c r="L13" s="20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</row>
    <row r="14" spans="1:48" x14ac:dyDescent="0.2">
      <c r="A14" s="63"/>
      <c r="B14" s="10"/>
      <c r="C14" s="10"/>
      <c r="D14" s="10"/>
      <c r="E14" s="10"/>
      <c r="F14" s="10"/>
      <c r="G14" s="11"/>
      <c r="H14" s="12"/>
      <c r="I14" s="12"/>
      <c r="J14" s="12"/>
      <c r="L14" s="20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</row>
    <row r="15" spans="1:48" x14ac:dyDescent="0.2">
      <c r="A15" s="64"/>
      <c r="B15" s="124" t="s">
        <v>58</v>
      </c>
      <c r="C15" s="112"/>
      <c r="D15" s="113"/>
      <c r="E15" s="113"/>
      <c r="F15" s="113"/>
      <c r="G15" s="125"/>
      <c r="H15" s="12"/>
      <c r="I15" s="12"/>
      <c r="J15" s="12"/>
      <c r="L15" s="20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</row>
    <row r="16" spans="1:48" x14ac:dyDescent="0.2">
      <c r="A16" s="63" t="str">
        <f>'H-12.4e'!A16</f>
        <v>Jan</v>
      </c>
      <c r="B16" s="10"/>
      <c r="C16" s="10"/>
      <c r="D16" s="10">
        <v>2164.8200000000002</v>
      </c>
      <c r="E16" s="10">
        <v>7208.23</v>
      </c>
      <c r="F16" s="10">
        <v>5785.46</v>
      </c>
      <c r="G16" s="11">
        <f t="shared" ref="G16:G27" si="1">SUM(B16:F16)</f>
        <v>15158.509999999998</v>
      </c>
      <c r="H16" s="12"/>
      <c r="I16" s="12"/>
      <c r="J16" s="12"/>
      <c r="L16" s="20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</row>
    <row r="17" spans="1:45" x14ac:dyDescent="0.2">
      <c r="A17" s="63" t="str">
        <f>'H-12.4e'!A17</f>
        <v>Feb</v>
      </c>
      <c r="B17" s="10"/>
      <c r="C17" s="10"/>
      <c r="D17" s="10">
        <v>1456</v>
      </c>
      <c r="E17" s="10">
        <v>9429.31</v>
      </c>
      <c r="F17" s="10">
        <v>10784.9</v>
      </c>
      <c r="G17" s="11">
        <f t="shared" si="1"/>
        <v>21670.21</v>
      </c>
      <c r="H17" s="12"/>
      <c r="I17" s="12"/>
      <c r="J17" s="12"/>
      <c r="L17" s="20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</row>
    <row r="18" spans="1:45" x14ac:dyDescent="0.2">
      <c r="A18" s="63" t="str">
        <f>'H-12.4e'!A18</f>
        <v>Mar</v>
      </c>
      <c r="B18" s="10"/>
      <c r="C18" s="10"/>
      <c r="D18" s="10">
        <v>5065.9800000000005</v>
      </c>
      <c r="E18" s="10">
        <v>11213.36</v>
      </c>
      <c r="F18" s="10">
        <v>18706.95</v>
      </c>
      <c r="G18" s="11">
        <f t="shared" si="1"/>
        <v>34986.29</v>
      </c>
      <c r="H18" s="12"/>
      <c r="I18" s="12"/>
      <c r="J18" s="12"/>
      <c r="L18" s="20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</row>
    <row r="19" spans="1:45" x14ac:dyDescent="0.2">
      <c r="A19" s="63" t="str">
        <f>'H-12.4e'!A19</f>
        <v>Apr</v>
      </c>
      <c r="B19" s="10">
        <v>8320</v>
      </c>
      <c r="C19" s="10"/>
      <c r="D19" s="10"/>
      <c r="E19" s="10">
        <v>18973.84</v>
      </c>
      <c r="F19" s="10">
        <v>52178.21</v>
      </c>
      <c r="G19" s="11">
        <f t="shared" si="1"/>
        <v>79472.05</v>
      </c>
      <c r="H19" s="12"/>
      <c r="I19" s="12"/>
      <c r="J19" s="12"/>
      <c r="L19" s="20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</row>
    <row r="20" spans="1:45" x14ac:dyDescent="0.2">
      <c r="A20" s="63" t="str">
        <f>'H-12.4e'!A20</f>
        <v>May</v>
      </c>
      <c r="B20" s="10"/>
      <c r="C20" s="10"/>
      <c r="D20" s="10">
        <v>41</v>
      </c>
      <c r="E20" s="10">
        <v>12657.41</v>
      </c>
      <c r="F20" s="10">
        <v>39294.01</v>
      </c>
      <c r="G20" s="11">
        <f t="shared" si="1"/>
        <v>51992.42</v>
      </c>
      <c r="H20" s="12"/>
      <c r="I20" s="12"/>
      <c r="J20" s="12"/>
      <c r="L20" s="20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</row>
    <row r="21" spans="1:45" x14ac:dyDescent="0.2">
      <c r="A21" s="63" t="str">
        <f>'H-12.4e'!A21</f>
        <v>Jun</v>
      </c>
      <c r="B21" s="10"/>
      <c r="C21" s="10"/>
      <c r="D21" s="10">
        <v>1271</v>
      </c>
      <c r="E21" s="10">
        <v>2314.69</v>
      </c>
      <c r="F21" s="10">
        <v>18899.169999999998</v>
      </c>
      <c r="G21" s="11">
        <f t="shared" si="1"/>
        <v>22484.859999999997</v>
      </c>
      <c r="H21" s="12"/>
      <c r="I21" s="12"/>
      <c r="J21" s="12"/>
      <c r="L21" s="20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</row>
    <row r="22" spans="1:45" x14ac:dyDescent="0.2">
      <c r="A22" s="63" t="str">
        <f>'H-12.4e'!A22</f>
        <v>Jul</v>
      </c>
      <c r="B22" s="10"/>
      <c r="C22" s="10"/>
      <c r="D22" s="10">
        <v>7735.09</v>
      </c>
      <c r="E22" s="10">
        <v>6081.47</v>
      </c>
      <c r="F22" s="10">
        <v>8862.5300000000007</v>
      </c>
      <c r="G22" s="11">
        <f t="shared" si="1"/>
        <v>22679.090000000004</v>
      </c>
      <c r="H22" s="12"/>
      <c r="I22" s="12"/>
      <c r="J22" s="12"/>
      <c r="L22" s="20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</row>
    <row r="23" spans="1:45" x14ac:dyDescent="0.2">
      <c r="A23" s="63" t="str">
        <f>'H-12.4e'!A23</f>
        <v>Aug</v>
      </c>
      <c r="B23" s="10"/>
      <c r="C23" s="10">
        <v>44100</v>
      </c>
      <c r="D23" s="10">
        <v>8646.0400000000009</v>
      </c>
      <c r="E23" s="10">
        <v>2148.27</v>
      </c>
      <c r="F23" s="10">
        <v>5819.55</v>
      </c>
      <c r="G23" s="11">
        <f t="shared" si="1"/>
        <v>60713.86</v>
      </c>
      <c r="H23" s="12"/>
      <c r="I23" s="12"/>
      <c r="J23" s="12"/>
      <c r="L23" s="20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1"/>
    </row>
    <row r="24" spans="1:45" x14ac:dyDescent="0.2">
      <c r="A24" s="63" t="str">
        <f>'H-12.4e'!A24</f>
        <v>Sep</v>
      </c>
      <c r="B24" s="10"/>
      <c r="C24" s="10"/>
      <c r="D24" s="10">
        <v>2398.7800000000002</v>
      </c>
      <c r="E24" s="10">
        <v>1199.43</v>
      </c>
      <c r="F24" s="10">
        <v>4103.32</v>
      </c>
      <c r="G24" s="11">
        <f t="shared" si="1"/>
        <v>7701.53</v>
      </c>
      <c r="H24" s="12"/>
      <c r="I24" s="12"/>
      <c r="J24" s="12"/>
      <c r="L24" s="2" t="s">
        <v>59</v>
      </c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</row>
    <row r="25" spans="1:45" x14ac:dyDescent="0.2">
      <c r="A25" s="63" t="str">
        <f>'H-12.4e'!A25</f>
        <v>Oct</v>
      </c>
      <c r="B25" s="10"/>
      <c r="C25" s="10"/>
      <c r="D25" s="10"/>
      <c r="E25" s="10">
        <v>3947.54</v>
      </c>
      <c r="F25" s="10">
        <v>20291.57</v>
      </c>
      <c r="G25" s="11">
        <f t="shared" si="1"/>
        <v>24239.11</v>
      </c>
      <c r="H25" s="12"/>
      <c r="I25" s="12"/>
      <c r="J25" s="12"/>
    </row>
    <row r="26" spans="1:45" x14ac:dyDescent="0.2">
      <c r="A26" s="63" t="str">
        <f>'H-12.4e'!A26</f>
        <v>Nov</v>
      </c>
      <c r="B26" s="10"/>
      <c r="C26" s="10"/>
      <c r="D26" s="10">
        <v>8592.2199999999993</v>
      </c>
      <c r="E26" s="10">
        <v>7270.73</v>
      </c>
      <c r="F26" s="10">
        <v>8568.81</v>
      </c>
      <c r="G26" s="11">
        <f t="shared" si="1"/>
        <v>24431.759999999998</v>
      </c>
      <c r="H26" s="12"/>
      <c r="I26" s="12"/>
      <c r="J26" s="1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1:45" x14ac:dyDescent="0.2">
      <c r="A27" s="63" t="str">
        <f>'H-12.4e'!A27</f>
        <v>Dec</v>
      </c>
      <c r="B27" s="10"/>
      <c r="C27" s="10"/>
      <c r="D27" s="10">
        <v>900.9</v>
      </c>
      <c r="E27" s="10">
        <v>8116.58</v>
      </c>
      <c r="F27" s="10">
        <v>18203.79</v>
      </c>
      <c r="G27" s="11">
        <f t="shared" si="1"/>
        <v>27221.27</v>
      </c>
      <c r="H27" s="12"/>
      <c r="I27" s="12"/>
      <c r="J27" s="1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76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</row>
    <row r="28" spans="1:45" ht="15" thickBot="1" x14ac:dyDescent="0.25">
      <c r="A28" s="2" t="s">
        <v>56</v>
      </c>
      <c r="B28" s="45">
        <f t="shared" ref="B28:G28" si="2">SUM(B16:B27)</f>
        <v>8320</v>
      </c>
      <c r="C28" s="45">
        <f t="shared" si="2"/>
        <v>44100</v>
      </c>
      <c r="D28" s="45">
        <f t="shared" si="2"/>
        <v>38271.83</v>
      </c>
      <c r="E28" s="45">
        <f t="shared" si="2"/>
        <v>90560.86</v>
      </c>
      <c r="F28" s="45">
        <f t="shared" si="2"/>
        <v>211498.27000000002</v>
      </c>
      <c r="G28" s="45">
        <f t="shared" si="2"/>
        <v>392750.96</v>
      </c>
      <c r="H28" s="12"/>
      <c r="I28" s="12"/>
      <c r="J28" s="12"/>
      <c r="L28" s="55" t="s">
        <v>23</v>
      </c>
      <c r="M28" s="48" t="s">
        <v>110</v>
      </c>
    </row>
    <row r="29" spans="1:45" ht="15.75" thickTop="1" thickBot="1" x14ac:dyDescent="0.25">
      <c r="A29" s="2" t="s">
        <v>57</v>
      </c>
      <c r="B29" s="159"/>
      <c r="C29" s="159"/>
      <c r="D29" s="160"/>
      <c r="E29" s="160"/>
      <c r="F29" s="160"/>
      <c r="G29" s="45"/>
      <c r="H29" s="12"/>
      <c r="I29" s="12"/>
      <c r="J29" s="12"/>
    </row>
    <row r="30" spans="1:45" ht="15" thickTop="1" x14ac:dyDescent="0.2">
      <c r="H30" s="12"/>
      <c r="I30" s="12"/>
      <c r="J30" s="12"/>
    </row>
    <row r="31" spans="1:45" x14ac:dyDescent="0.2">
      <c r="A31" s="55"/>
      <c r="H31" s="12"/>
      <c r="I31" s="12"/>
      <c r="J31" s="12"/>
      <c r="L31" s="114"/>
      <c r="M31" s="115"/>
    </row>
    <row r="32" spans="1:45" x14ac:dyDescent="0.2">
      <c r="A32" s="55" t="s">
        <v>23</v>
      </c>
      <c r="B32" s="48" t="s">
        <v>112</v>
      </c>
      <c r="C32" s="48"/>
      <c r="D32" s="49"/>
      <c r="E32" s="49"/>
      <c r="F32" s="49"/>
      <c r="H32" s="12"/>
      <c r="I32" s="12"/>
      <c r="J32" s="12"/>
      <c r="L32" s="115"/>
      <c r="M32" s="115"/>
    </row>
    <row r="33" spans="1:33" x14ac:dyDescent="0.2">
      <c r="A33" s="95"/>
      <c r="B33" s="24" t="s">
        <v>148</v>
      </c>
      <c r="C33" s="24"/>
      <c r="H33" s="12"/>
      <c r="I33" s="12"/>
      <c r="J33" s="12"/>
      <c r="L33" s="115"/>
      <c r="M33" s="115"/>
    </row>
    <row r="34" spans="1:33" x14ac:dyDescent="0.2">
      <c r="A34" s="95"/>
      <c r="B34" s="23" t="s">
        <v>193</v>
      </c>
      <c r="C34" s="24"/>
      <c r="H34" s="12"/>
      <c r="I34" s="12"/>
      <c r="J34" s="12"/>
      <c r="L34" s="114"/>
      <c r="M34" s="115"/>
    </row>
    <row r="35" spans="1:33" x14ac:dyDescent="0.2">
      <c r="A35" s="95"/>
      <c r="B35" s="24" t="s">
        <v>192</v>
      </c>
      <c r="C35" s="23"/>
      <c r="H35" s="12"/>
      <c r="I35" s="12"/>
      <c r="J35" s="12"/>
      <c r="L35" s="115"/>
      <c r="M35" s="115"/>
    </row>
    <row r="36" spans="1:33" x14ac:dyDescent="0.2">
      <c r="A36" s="95"/>
      <c r="B36" s="24" t="s">
        <v>87</v>
      </c>
      <c r="C36" s="24"/>
      <c r="H36" s="12"/>
      <c r="I36" s="12"/>
      <c r="J36" s="12"/>
      <c r="L36" s="115"/>
      <c r="M36" s="115"/>
    </row>
    <row r="37" spans="1:33" x14ac:dyDescent="0.2">
      <c r="A37" s="95"/>
      <c r="B37" s="24" t="s">
        <v>181</v>
      </c>
      <c r="C37" s="24"/>
      <c r="H37" s="12"/>
      <c r="I37" s="12"/>
      <c r="J37" s="12"/>
      <c r="L37" s="115"/>
      <c r="M37" s="115"/>
    </row>
    <row r="38" spans="1:33" x14ac:dyDescent="0.2">
      <c r="A38" s="95"/>
      <c r="B38" s="24" t="s">
        <v>182</v>
      </c>
      <c r="C38" s="24"/>
      <c r="G38" s="108"/>
      <c r="H38" s="12"/>
      <c r="I38" s="12"/>
      <c r="J38" s="12"/>
      <c r="L38" s="115"/>
      <c r="M38" s="115"/>
    </row>
    <row r="39" spans="1:33" x14ac:dyDescent="0.2">
      <c r="B39" s="68" t="s">
        <v>183</v>
      </c>
      <c r="C39" s="62"/>
      <c r="D39" s="62"/>
      <c r="G39" s="62"/>
      <c r="H39" s="12"/>
      <c r="I39" s="12"/>
      <c r="J39" s="12"/>
      <c r="L39" s="115"/>
      <c r="M39" s="115"/>
    </row>
    <row r="40" spans="1:33" x14ac:dyDescent="0.2">
      <c r="B40" s="1" t="s">
        <v>188</v>
      </c>
      <c r="H40" s="46"/>
      <c r="I40" s="46"/>
      <c r="J40" s="46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</row>
    <row r="41" spans="1:33" ht="15" customHeight="1" x14ac:dyDescent="0.2">
      <c r="B41" s="1" t="s">
        <v>184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F41" s="2"/>
      <c r="AG41" s="2"/>
    </row>
    <row r="42" spans="1:33" ht="12" customHeight="1" x14ac:dyDescent="0.2"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F42" s="2"/>
      <c r="AG42" s="2"/>
    </row>
    <row r="43" spans="1:33" x14ac:dyDescent="0.2"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F43" s="2"/>
      <c r="AG43" s="2"/>
    </row>
    <row r="44" spans="1:33" x14ac:dyDescent="0.2">
      <c r="A44" s="64"/>
      <c r="B44" s="3"/>
      <c r="C44" s="3"/>
      <c r="D44" s="3"/>
      <c r="E44" s="3"/>
      <c r="F44" s="3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F44" s="2"/>
      <c r="AG44" s="2"/>
    </row>
    <row r="45" spans="1:33" x14ac:dyDescent="0.2">
      <c r="A45" s="64"/>
      <c r="B45" s="3"/>
      <c r="C45" s="3"/>
      <c r="D45" s="3"/>
      <c r="E45" s="3"/>
      <c r="F45" s="3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F45" s="2"/>
      <c r="AG45" s="2"/>
    </row>
    <row r="46" spans="1:33" x14ac:dyDescent="0.2">
      <c r="A46" s="64"/>
      <c r="B46" s="3"/>
      <c r="C46" s="3"/>
      <c r="D46" s="3"/>
      <c r="E46" s="3"/>
      <c r="F46" s="3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F46" s="2"/>
      <c r="AG46" s="2"/>
    </row>
    <row r="47" spans="1:33" x14ac:dyDescent="0.2">
      <c r="A47" s="64"/>
      <c r="B47" s="3"/>
      <c r="C47" s="3"/>
      <c r="D47" s="3"/>
      <c r="E47" s="3"/>
      <c r="F47" s="3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F47" s="2"/>
      <c r="AG47" s="2"/>
    </row>
    <row r="48" spans="1:33" x14ac:dyDescent="0.2">
      <c r="A48" s="64"/>
      <c r="B48" s="3"/>
      <c r="C48" s="3"/>
      <c r="D48" s="3"/>
      <c r="E48" s="3"/>
      <c r="F48" s="3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F48" s="2"/>
      <c r="AG48" s="2"/>
    </row>
    <row r="49" spans="1:44" x14ac:dyDescent="0.2">
      <c r="A49" s="64"/>
      <c r="B49" s="3"/>
      <c r="C49" s="3"/>
      <c r="D49" s="3"/>
      <c r="E49" s="3"/>
      <c r="F49" s="3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F49" s="2"/>
      <c r="AG49" s="2"/>
    </row>
    <row r="50" spans="1:44" x14ac:dyDescent="0.2">
      <c r="A50" s="64"/>
      <c r="B50" s="3"/>
      <c r="C50" s="3"/>
      <c r="D50" s="3"/>
      <c r="E50" s="3"/>
      <c r="F50" s="3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44" ht="15.75" customHeight="1" x14ac:dyDescent="0.2">
      <c r="A51" s="64"/>
      <c r="B51" s="3"/>
      <c r="C51" s="3"/>
      <c r="D51" s="3"/>
      <c r="E51" s="3"/>
      <c r="F51" s="3"/>
      <c r="J51" s="164" t="s">
        <v>64</v>
      </c>
      <c r="K51" s="164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Q51" s="164" t="s">
        <v>65</v>
      </c>
      <c r="AR51" s="164"/>
    </row>
    <row r="52" spans="1:44" x14ac:dyDescent="0.2">
      <c r="A52" s="64"/>
      <c r="B52" s="3"/>
      <c r="C52" s="3"/>
      <c r="D52" s="3"/>
      <c r="E52" s="3"/>
      <c r="F52" s="3"/>
      <c r="J52" s="164"/>
      <c r="K52" s="164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Q52" s="164"/>
      <c r="AR52" s="164"/>
    </row>
    <row r="53" spans="1:44" x14ac:dyDescent="0.2">
      <c r="A53" s="64"/>
      <c r="B53" s="3"/>
      <c r="C53" s="3"/>
      <c r="D53" s="3"/>
      <c r="E53" s="3"/>
      <c r="F53" s="3"/>
      <c r="J53" s="164"/>
      <c r="K53" s="164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Q53" s="164"/>
      <c r="AR53" s="164"/>
    </row>
    <row r="54" spans="1:44" x14ac:dyDescent="0.2">
      <c r="A54" s="64"/>
      <c r="B54" s="3"/>
      <c r="C54" s="3"/>
      <c r="D54" s="3"/>
      <c r="E54" s="3"/>
      <c r="F54" s="3"/>
      <c r="J54" s="164"/>
      <c r="K54" s="164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Q54" s="164"/>
      <c r="AR54" s="164"/>
    </row>
    <row r="55" spans="1:44" x14ac:dyDescent="0.2">
      <c r="A55" s="64"/>
      <c r="B55" s="3"/>
      <c r="C55" s="3"/>
      <c r="D55" s="3"/>
      <c r="E55" s="3"/>
      <c r="F55" s="3"/>
      <c r="J55" s="164"/>
      <c r="K55" s="164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Q55" s="164"/>
      <c r="AR55" s="164"/>
    </row>
    <row r="56" spans="1:44" x14ac:dyDescent="0.2">
      <c r="A56" s="64"/>
      <c r="B56" s="3"/>
      <c r="C56" s="3"/>
      <c r="D56" s="3"/>
      <c r="E56" s="3"/>
      <c r="F56" s="3"/>
      <c r="J56" s="164"/>
      <c r="K56" s="164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Q56" s="164"/>
      <c r="AR56" s="164"/>
    </row>
    <row r="57" spans="1:44" x14ac:dyDescent="0.2">
      <c r="A57" s="64"/>
      <c r="B57" s="3"/>
      <c r="C57" s="3"/>
      <c r="D57" s="3"/>
      <c r="E57" s="3"/>
      <c r="F57" s="3"/>
      <c r="J57" s="164"/>
      <c r="K57" s="164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Q57" s="164"/>
      <c r="AR57" s="164"/>
    </row>
    <row r="58" spans="1:44" x14ac:dyDescent="0.2">
      <c r="A58" s="64"/>
      <c r="B58" s="3"/>
      <c r="C58" s="3"/>
      <c r="D58" s="3"/>
      <c r="E58" s="3"/>
      <c r="F58" s="3"/>
      <c r="J58" s="164"/>
      <c r="K58" s="164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Q58" s="164"/>
      <c r="AR58" s="164"/>
    </row>
    <row r="59" spans="1:44" x14ac:dyDescent="0.2">
      <c r="A59" s="64"/>
      <c r="B59" s="3"/>
      <c r="C59" s="3"/>
      <c r="D59" s="3"/>
      <c r="E59" s="3"/>
      <c r="F59" s="3"/>
      <c r="J59" s="164"/>
      <c r="K59" s="164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Q59" s="164"/>
      <c r="AR59" s="164"/>
    </row>
    <row r="60" spans="1:44" x14ac:dyDescent="0.2">
      <c r="A60" s="64"/>
      <c r="B60" s="3"/>
      <c r="C60" s="3"/>
      <c r="D60" s="3"/>
      <c r="E60" s="3"/>
      <c r="F60" s="3"/>
      <c r="J60" s="164"/>
      <c r="K60" s="164"/>
      <c r="AQ60" s="164"/>
      <c r="AR60" s="164"/>
    </row>
    <row r="61" spans="1:44" x14ac:dyDescent="0.2">
      <c r="A61" s="64"/>
      <c r="B61" s="3"/>
      <c r="C61" s="3"/>
      <c r="D61" s="3"/>
      <c r="E61" s="3"/>
      <c r="F61" s="3"/>
      <c r="J61" s="164"/>
      <c r="K61" s="164"/>
      <c r="AQ61" s="164"/>
      <c r="AR61" s="164"/>
    </row>
    <row r="62" spans="1:44" x14ac:dyDescent="0.2">
      <c r="A62" s="64"/>
      <c r="B62" s="3"/>
      <c r="C62" s="3"/>
      <c r="D62" s="3"/>
      <c r="E62" s="3"/>
      <c r="F62" s="3"/>
    </row>
    <row r="63" spans="1:44" x14ac:dyDescent="0.2">
      <c r="A63" s="64"/>
      <c r="B63" s="3"/>
      <c r="C63" s="3"/>
      <c r="D63" s="3"/>
      <c r="E63" s="3"/>
      <c r="F63" s="3"/>
    </row>
    <row r="64" spans="1:44" x14ac:dyDescent="0.2">
      <c r="A64" s="64"/>
      <c r="B64" s="3"/>
      <c r="C64" s="3"/>
      <c r="D64" s="3"/>
      <c r="E64" s="3"/>
      <c r="F64" s="3"/>
    </row>
    <row r="65" spans="1:6" x14ac:dyDescent="0.2">
      <c r="A65" s="64"/>
      <c r="B65" s="3"/>
      <c r="C65" s="3"/>
      <c r="D65" s="3"/>
      <c r="E65" s="3"/>
      <c r="F65" s="3"/>
    </row>
    <row r="66" spans="1:6" x14ac:dyDescent="0.2">
      <c r="A66" s="64"/>
      <c r="B66" s="3"/>
      <c r="C66" s="3"/>
      <c r="D66" s="3"/>
      <c r="E66" s="3"/>
      <c r="F66" s="3"/>
    </row>
    <row r="67" spans="1:6" x14ac:dyDescent="0.2">
      <c r="A67" s="62"/>
      <c r="B67" s="3"/>
      <c r="C67" s="3"/>
      <c r="D67" s="3"/>
      <c r="E67" s="3"/>
      <c r="F67" s="3"/>
    </row>
    <row r="68" spans="1:6" x14ac:dyDescent="0.2">
      <c r="A68" s="62"/>
    </row>
    <row r="69" spans="1:6" x14ac:dyDescent="0.2">
      <c r="A69" s="62"/>
    </row>
    <row r="70" spans="1:6" x14ac:dyDescent="0.2">
      <c r="A70" s="62"/>
    </row>
    <row r="71" spans="1:6" x14ac:dyDescent="0.2">
      <c r="A71" s="62"/>
    </row>
  </sheetData>
  <mergeCells count="2">
    <mergeCell ref="AQ51:AR61"/>
    <mergeCell ref="J51:K61"/>
  </mergeCells>
  <phoneticPr fontId="0" type="noConversion"/>
  <printOptions horizontalCentered="1" verticalCentered="1"/>
  <pageMargins left="0.75" right="0.75" top="1.25" bottom="0.75" header="0.5" footer="0.5"/>
  <pageSetup scale="54" fitToWidth="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AV84"/>
  <sheetViews>
    <sheetView workbookViewId="0"/>
    <sheetView topLeftCell="A11" zoomScaleNormal="100" workbookViewId="1">
      <selection activeCell="C27" sqref="C27"/>
    </sheetView>
  </sheetViews>
  <sheetFormatPr defaultColWidth="9.33203125" defaultRowHeight="14.25" x14ac:dyDescent="0.2"/>
  <cols>
    <col min="1" max="1" width="19.5" style="1" customWidth="1"/>
    <col min="2" max="9" width="27.83203125" style="1" customWidth="1"/>
    <col min="10" max="10" width="23.1640625" style="1" customWidth="1"/>
    <col min="11" max="11" width="15.6640625" style="1" customWidth="1"/>
    <col min="12" max="12" width="3.33203125" style="1" customWidth="1"/>
    <col min="13" max="13" width="19.5" style="1" customWidth="1"/>
    <col min="14" max="14" width="12.83203125" style="1" customWidth="1"/>
    <col min="15" max="30" width="8.5" style="1" customWidth="1"/>
    <col min="31" max="31" width="12.83203125" style="1" customWidth="1"/>
    <col min="32" max="32" width="4" style="1" customWidth="1"/>
    <col min="33" max="33" width="9.33203125" style="1"/>
    <col min="34" max="35" width="9.33203125" style="1" customWidth="1"/>
    <col min="36" max="36" width="11.1640625" style="1" customWidth="1"/>
    <col min="37" max="37" width="9.33203125" style="1"/>
    <col min="38" max="38" width="11.5" style="1" customWidth="1"/>
    <col min="39" max="39" width="10.83203125" style="1" customWidth="1"/>
    <col min="40" max="40" width="9.33203125" style="1"/>
    <col min="41" max="41" width="15.6640625" style="1" customWidth="1"/>
    <col min="42" max="42" width="3.33203125" style="1" customWidth="1"/>
    <col min="43" max="16384" width="9.33203125" style="1"/>
  </cols>
  <sheetData>
    <row r="1" spans="1:48" ht="15" customHeight="1" x14ac:dyDescent="0.2">
      <c r="A1" s="15" t="str">
        <f>+'H-12.4a'!A1</f>
        <v>EL PASO ELECTRIC COMPANY</v>
      </c>
      <c r="L1" s="16" t="s">
        <v>51</v>
      </c>
      <c r="M1" s="15" t="str">
        <f t="shared" ref="M1:M6" si="0">A1</f>
        <v>EL PASO ELECTRIC COMPANY</v>
      </c>
      <c r="AP1" s="16" t="s">
        <v>51</v>
      </c>
    </row>
    <row r="2" spans="1:48" ht="12.75" customHeight="1" x14ac:dyDescent="0.2">
      <c r="A2" s="15" t="str">
        <f>+'H-12.4a'!A2</f>
        <v>2021 TEXAS RATE CASE FILING</v>
      </c>
      <c r="L2" s="16" t="s">
        <v>44</v>
      </c>
      <c r="M2" s="15" t="str">
        <f t="shared" si="0"/>
        <v>2021 TEXAS RATE CASE FILING</v>
      </c>
      <c r="AP2" s="16" t="s">
        <v>43</v>
      </c>
    </row>
    <row r="3" spans="1:48" ht="15" customHeight="1" x14ac:dyDescent="0.2">
      <c r="A3" s="15" t="s">
        <v>80</v>
      </c>
      <c r="F3" s="157"/>
      <c r="G3" s="62"/>
      <c r="L3" s="16"/>
      <c r="M3" s="15" t="str">
        <f t="shared" si="0"/>
        <v>SCHEDULE H-12.4g:  NON-FIRM PURCHASED POWER ENERGY COST PER MWh</v>
      </c>
      <c r="AF3" s="16"/>
    </row>
    <row r="4" spans="1:48" ht="12.75" customHeight="1" x14ac:dyDescent="0.2">
      <c r="A4" s="17" t="str">
        <f>+'H-12.4a'!A4</f>
        <v>SPONSOR:  DAVID C. HAWKINS</v>
      </c>
      <c r="G4" s="62"/>
      <c r="M4" s="15" t="str">
        <f>A4</f>
        <v>SPONSOR:  DAVID C. HAWKINS</v>
      </c>
    </row>
    <row r="5" spans="1:48" ht="12.75" customHeight="1" x14ac:dyDescent="0.2">
      <c r="A5" s="17" t="str">
        <f>+'H-12.4a'!A5</f>
        <v xml:space="preserve">PREPARER: ANA R. BOISSELIER </v>
      </c>
      <c r="G5" s="62"/>
      <c r="M5" s="15" t="str">
        <f t="shared" si="0"/>
        <v xml:space="preserve">PREPARER: ANA R. BOISSELIER </v>
      </c>
    </row>
    <row r="6" spans="1:48" ht="12.75" customHeight="1" x14ac:dyDescent="0.2">
      <c r="A6" s="17" t="str">
        <f>+'H-12.4a'!A6</f>
        <v>FOR THE TEST YEAR ENDED DECEMBER 31, 2020</v>
      </c>
      <c r="G6" s="62"/>
      <c r="H6" s="16"/>
      <c r="I6" s="16"/>
      <c r="J6" s="16"/>
      <c r="K6" s="16"/>
      <c r="M6" s="15" t="str">
        <f t="shared" si="0"/>
        <v>FOR THE TEST YEAR ENDED DECEMBER 31, 2020</v>
      </c>
      <c r="AE6" s="16"/>
    </row>
    <row r="7" spans="1:48" ht="12.75" customHeight="1" x14ac:dyDescent="0.2">
      <c r="B7" s="116"/>
      <c r="C7" s="116"/>
      <c r="D7" s="8"/>
      <c r="E7" s="8"/>
      <c r="F7" s="8"/>
      <c r="G7" s="18"/>
      <c r="H7" s="8"/>
      <c r="I7" s="8"/>
      <c r="J7" s="8"/>
      <c r="K7" s="8"/>
      <c r="N7" s="116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18"/>
    </row>
    <row r="8" spans="1:48" s="15" customFormat="1" ht="12.75" customHeight="1" x14ac:dyDescent="0.2">
      <c r="B8" s="31" t="s">
        <v>53</v>
      </c>
      <c r="C8" s="117"/>
      <c r="D8" s="117"/>
      <c r="E8" s="117"/>
      <c r="F8" s="117"/>
      <c r="G8" s="33" t="s">
        <v>39</v>
      </c>
      <c r="H8" s="8"/>
      <c r="I8" s="8"/>
      <c r="J8" s="8"/>
      <c r="K8" s="8"/>
      <c r="N8" s="31" t="s">
        <v>82</v>
      </c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33" t="s">
        <v>39</v>
      </c>
    </row>
    <row r="9" spans="1:48" ht="12.75" customHeight="1" x14ac:dyDescent="0.2">
      <c r="B9" s="144" t="s">
        <v>70</v>
      </c>
      <c r="C9" s="144" t="s">
        <v>135</v>
      </c>
      <c r="D9" s="144" t="s">
        <v>86</v>
      </c>
      <c r="E9" s="144" t="s">
        <v>117</v>
      </c>
      <c r="F9" s="144" t="s">
        <v>118</v>
      </c>
      <c r="G9" s="74" t="s">
        <v>40</v>
      </c>
      <c r="H9" s="8"/>
      <c r="I9" s="8"/>
      <c r="J9" s="8"/>
      <c r="K9" s="8"/>
      <c r="N9" s="34" t="s">
        <v>60</v>
      </c>
      <c r="O9" s="34" t="s">
        <v>32</v>
      </c>
      <c r="P9" s="34" t="s">
        <v>33</v>
      </c>
      <c r="Q9" s="34" t="s">
        <v>34</v>
      </c>
      <c r="R9" s="34" t="s">
        <v>35</v>
      </c>
      <c r="S9" s="34" t="s">
        <v>36</v>
      </c>
      <c r="T9" s="34" t="s">
        <v>37</v>
      </c>
      <c r="U9" s="34" t="s">
        <v>41</v>
      </c>
      <c r="V9" s="34" t="s">
        <v>42</v>
      </c>
      <c r="W9" s="34" t="s">
        <v>24</v>
      </c>
      <c r="X9" s="34" t="s">
        <v>25</v>
      </c>
      <c r="Y9" s="34" t="s">
        <v>26</v>
      </c>
      <c r="Z9" s="34" t="s">
        <v>27</v>
      </c>
      <c r="AA9" s="34" t="s">
        <v>28</v>
      </c>
      <c r="AB9" s="34" t="s">
        <v>29</v>
      </c>
      <c r="AC9" s="34" t="s">
        <v>22</v>
      </c>
      <c r="AD9" s="34" t="s">
        <v>30</v>
      </c>
      <c r="AE9" s="74" t="s">
        <v>40</v>
      </c>
    </row>
    <row r="10" spans="1:48" ht="12.75" customHeight="1" x14ac:dyDescent="0.2">
      <c r="B10" s="123" t="s">
        <v>158</v>
      </c>
      <c r="C10" s="19"/>
      <c r="D10" s="102"/>
      <c r="E10" s="19"/>
      <c r="F10" s="19"/>
      <c r="G10" s="81"/>
      <c r="H10" s="2"/>
      <c r="I10" s="2"/>
      <c r="J10" s="2"/>
      <c r="K10" s="2"/>
      <c r="L10" s="76"/>
      <c r="N10" s="127" t="s">
        <v>111</v>
      </c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81"/>
      <c r="AV10" s="15"/>
    </row>
    <row r="11" spans="1:48" x14ac:dyDescent="0.2">
      <c r="A11" s="39"/>
      <c r="B11" s="85"/>
      <c r="C11" s="85"/>
      <c r="D11" s="85"/>
      <c r="E11" s="85"/>
      <c r="F11" s="85"/>
      <c r="G11" s="85"/>
      <c r="H11" s="86"/>
      <c r="I11" s="86"/>
      <c r="J11" s="86"/>
      <c r="K11" s="86"/>
      <c r="M11" s="20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</row>
    <row r="12" spans="1:48" x14ac:dyDescent="0.2">
      <c r="A12" s="39"/>
      <c r="B12" s="85"/>
      <c r="C12" s="85"/>
      <c r="D12" s="85"/>
      <c r="E12" s="85"/>
      <c r="F12" s="85"/>
      <c r="G12" s="85"/>
      <c r="H12" s="86"/>
      <c r="I12" s="86"/>
      <c r="J12" s="86"/>
      <c r="K12" s="86"/>
      <c r="M12" s="20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</row>
    <row r="13" spans="1:48" x14ac:dyDescent="0.2">
      <c r="A13" s="39"/>
      <c r="B13" s="85"/>
      <c r="C13" s="85"/>
      <c r="D13" s="85"/>
      <c r="E13" s="85"/>
      <c r="F13" s="85"/>
      <c r="G13" s="85"/>
      <c r="H13" s="86"/>
      <c r="I13" s="86"/>
      <c r="J13" s="86"/>
      <c r="K13" s="86"/>
      <c r="M13" s="20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</row>
    <row r="14" spans="1:48" x14ac:dyDescent="0.2">
      <c r="A14" s="63"/>
      <c r="B14" s="85"/>
      <c r="C14" s="85"/>
      <c r="D14" s="85"/>
      <c r="E14" s="85"/>
      <c r="F14" s="85"/>
      <c r="G14" s="85"/>
      <c r="H14" s="86"/>
      <c r="I14" s="86"/>
      <c r="J14" s="86"/>
      <c r="K14" s="86"/>
      <c r="M14" s="20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</row>
    <row r="15" spans="1:48" x14ac:dyDescent="0.2">
      <c r="A15" s="64"/>
      <c r="B15" s="124" t="s">
        <v>58</v>
      </c>
      <c r="C15" s="112"/>
      <c r="D15" s="112"/>
      <c r="E15" s="112"/>
      <c r="F15" s="112"/>
      <c r="G15" s="128"/>
      <c r="H15" s="86"/>
      <c r="I15" s="86"/>
      <c r="J15" s="86"/>
      <c r="K15" s="86"/>
      <c r="M15" s="20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</row>
    <row r="16" spans="1:48" x14ac:dyDescent="0.2">
      <c r="A16" s="63" t="str">
        <f>'H-12.4f'!A16</f>
        <v>Jan</v>
      </c>
      <c r="B16" s="85">
        <f>IF('H-12.4e'!B16=0,0,ROUND('H-12.4f'!B16/'H-12.4e'!B16,2))</f>
        <v>0</v>
      </c>
      <c r="C16" s="85">
        <f>IF('H-12.4e'!C16=0,0,ROUND('H-12.4f'!C16/'H-12.4e'!C16,2))</f>
        <v>0</v>
      </c>
      <c r="D16" s="85">
        <f>IF('H-12.4e'!D16=0,0,ROUND('H-12.4f'!D16/'H-12.4e'!D16,2))</f>
        <v>20.82</v>
      </c>
      <c r="E16" s="85">
        <f>IF('H-12.4e'!E16=0,0,ROUND('H-12.4f'!E16/'H-12.4e'!E16,2))</f>
        <v>19.170000000000002</v>
      </c>
      <c r="F16" s="85">
        <f>IF('H-12.4e'!F16=0,0,ROUND('H-12.4f'!F16/'H-12.4e'!F16,2))</f>
        <v>27.55</v>
      </c>
      <c r="G16" s="85">
        <f>IF('H-12.4e'!G16=0,0,ROUND('H-12.4f'!G16/'H-12.4e'!G16,2))</f>
        <v>21.97</v>
      </c>
      <c r="H16" s="86"/>
      <c r="I16" s="86"/>
      <c r="J16" s="86"/>
      <c r="K16" s="86"/>
      <c r="M16" s="20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</row>
    <row r="17" spans="1:46" x14ac:dyDescent="0.2">
      <c r="A17" s="63" t="str">
        <f>'H-12.4f'!A17</f>
        <v>Feb</v>
      </c>
      <c r="B17" s="85">
        <f>IF('H-12.4e'!B17=0,0,ROUND('H-12.4f'!B17/'H-12.4e'!B17,2))</f>
        <v>0</v>
      </c>
      <c r="C17" s="85">
        <f>IF('H-12.4e'!C17=0,0,ROUND('H-12.4f'!C17/'H-12.4e'!C17,2))</f>
        <v>0</v>
      </c>
      <c r="D17" s="85">
        <f>IF('H-12.4e'!D17=0,0,ROUND('H-12.4f'!D17/'H-12.4e'!D17,2))</f>
        <v>56</v>
      </c>
      <c r="E17" s="85">
        <f>IF('H-12.4e'!E17=0,0,ROUND('H-12.4f'!E17/'H-12.4e'!E17,2))</f>
        <v>12.74</v>
      </c>
      <c r="F17" s="85">
        <f>IF('H-12.4e'!F17=0,0,ROUND('H-12.4f'!F17/'H-12.4e'!F17,2))</f>
        <v>29.31</v>
      </c>
      <c r="G17" s="85">
        <f>IF('H-12.4e'!G17=0,0,ROUND('H-12.4f'!G17/'H-12.4e'!G17,2))</f>
        <v>19.11</v>
      </c>
      <c r="H17" s="86"/>
      <c r="I17" s="86"/>
      <c r="J17" s="86"/>
      <c r="K17" s="86"/>
      <c r="M17" s="20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</row>
    <row r="18" spans="1:46" x14ac:dyDescent="0.2">
      <c r="A18" s="63" t="str">
        <f>'H-12.4f'!A18</f>
        <v>Mar</v>
      </c>
      <c r="B18" s="85">
        <f>IF('H-12.4e'!B18=0,0,ROUND('H-12.4f'!B18/'H-12.4e'!B18,2))</f>
        <v>0</v>
      </c>
      <c r="C18" s="85">
        <f>IF('H-12.4e'!C18=0,0,ROUND('H-12.4f'!C18/'H-12.4e'!C18,2))</f>
        <v>0</v>
      </c>
      <c r="D18" s="85">
        <f>IF('H-12.4e'!D18=0,0,ROUND('H-12.4f'!D18/'H-12.4e'!D18,2))</f>
        <v>19.190000000000001</v>
      </c>
      <c r="E18" s="85">
        <f>IF('H-12.4e'!E18=0,0,ROUND('H-12.4f'!E18/'H-12.4e'!E18,2))</f>
        <v>8.9</v>
      </c>
      <c r="F18" s="85">
        <f>IF('H-12.4e'!F18=0,0,ROUND('H-12.4f'!F18/'H-12.4e'!F18,2))</f>
        <v>32.880000000000003</v>
      </c>
      <c r="G18" s="85">
        <f>IF('H-12.4e'!G18=0,0,ROUND('H-12.4f'!G18/'H-12.4e'!G18,2))</f>
        <v>16.72</v>
      </c>
      <c r="H18" s="86"/>
      <c r="I18" s="86"/>
      <c r="J18" s="86"/>
      <c r="K18" s="86"/>
      <c r="M18" s="20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</row>
    <row r="19" spans="1:46" x14ac:dyDescent="0.2">
      <c r="A19" s="63" t="str">
        <f>'H-12.4f'!A19</f>
        <v>Apr</v>
      </c>
      <c r="B19" s="85">
        <f>IF('H-12.4e'!B19=0,0,ROUND('H-12.4f'!B19/'H-12.4e'!B19,2))</f>
        <v>16</v>
      </c>
      <c r="C19" s="85">
        <f>IF('H-12.4e'!C19=0,0,ROUND('H-12.4f'!C19/'H-12.4e'!C19,2))</f>
        <v>0</v>
      </c>
      <c r="D19" s="85">
        <f>IF('H-12.4e'!D19=0,0,ROUND('H-12.4f'!D19/'H-12.4e'!D19,2))</f>
        <v>0</v>
      </c>
      <c r="E19" s="85">
        <f>IF('H-12.4e'!E19=0,0,ROUND('H-12.4f'!E19/'H-12.4e'!E19,2))</f>
        <v>8.43</v>
      </c>
      <c r="F19" s="85">
        <f>IF('H-12.4e'!F19=0,0,ROUND('H-12.4f'!F19/'H-12.4e'!F19,2))</f>
        <v>40.29</v>
      </c>
      <c r="G19" s="85">
        <f>IF('H-12.4e'!G19=0,0,ROUND('H-12.4f'!G19/'H-12.4e'!G19,2))</f>
        <v>19.55</v>
      </c>
      <c r="H19" s="86"/>
      <c r="I19" s="86"/>
      <c r="J19" s="86"/>
      <c r="K19" s="86"/>
      <c r="M19" s="20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</row>
    <row r="20" spans="1:46" x14ac:dyDescent="0.2">
      <c r="A20" s="63" t="str">
        <f>'H-12.4f'!A20</f>
        <v>May</v>
      </c>
      <c r="B20" s="85">
        <f>IF('H-12.4e'!B20=0,0,ROUND('H-12.4f'!B20/'H-12.4e'!B20,2))</f>
        <v>0</v>
      </c>
      <c r="C20" s="85">
        <f>IF('H-12.4e'!C20=0,0,ROUND('H-12.4f'!C20/'H-12.4e'!C20,2))</f>
        <v>0</v>
      </c>
      <c r="D20" s="85">
        <f>IF('H-12.4e'!D20=0,0,ROUND('H-12.4f'!D20/'H-12.4e'!D20,2))</f>
        <v>1</v>
      </c>
      <c r="E20" s="85">
        <f>IF('H-12.4e'!E20=0,0,ROUND('H-12.4f'!E20/'H-12.4e'!E20,2))</f>
        <v>9.4700000000000006</v>
      </c>
      <c r="F20" s="85">
        <f>IF('H-12.4e'!F20=0,0,ROUND('H-12.4f'!F20/'H-12.4e'!F20,2))</f>
        <v>37.53</v>
      </c>
      <c r="G20" s="85">
        <f>IF('H-12.4e'!G20=0,0,ROUND('H-12.4f'!G20/'H-12.4e'!G20,2))</f>
        <v>21.45</v>
      </c>
      <c r="H20" s="86"/>
      <c r="I20" s="86"/>
      <c r="J20" s="86"/>
      <c r="K20" s="86"/>
      <c r="M20" s="20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</row>
    <row r="21" spans="1:46" x14ac:dyDescent="0.2">
      <c r="A21" s="63" t="str">
        <f>'H-12.4f'!A21</f>
        <v>Jun</v>
      </c>
      <c r="B21" s="85">
        <f>IF('H-12.4e'!B21=0,0,ROUND('H-12.4f'!B21/'H-12.4e'!B21,2))</f>
        <v>0</v>
      </c>
      <c r="C21" s="85">
        <f>IF('H-12.4e'!C21=0,0,ROUND('H-12.4f'!C21/'H-12.4e'!C21,2))</f>
        <v>0</v>
      </c>
      <c r="D21" s="85">
        <f>IF('H-12.4e'!D21=0,0,ROUND('H-12.4f'!D21/'H-12.4e'!D21,2))</f>
        <v>0</v>
      </c>
      <c r="E21" s="85">
        <f>IF('H-12.4e'!E21=0,0,ROUND('H-12.4f'!E21/'H-12.4e'!E21,2))</f>
        <v>5.7</v>
      </c>
      <c r="F21" s="85">
        <f>IF('H-12.4e'!F21=0,0,ROUND('H-12.4f'!F21/'H-12.4e'!F21,2))</f>
        <v>43.85</v>
      </c>
      <c r="G21" s="85">
        <f>IF('H-12.4e'!G21=0,0,ROUND('H-12.4f'!G21/'H-12.4e'!G21,2))</f>
        <v>26.86</v>
      </c>
      <c r="H21" s="86"/>
      <c r="I21" s="86"/>
      <c r="J21" s="86"/>
      <c r="K21" s="86"/>
      <c r="M21" s="20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</row>
    <row r="22" spans="1:46" x14ac:dyDescent="0.2">
      <c r="A22" s="63" t="str">
        <f>'H-12.4f'!A22</f>
        <v>Jul</v>
      </c>
      <c r="B22" s="85">
        <f>IF('H-12.4e'!B22=0,0,ROUND('H-12.4f'!B22/'H-12.4e'!B22,2))</f>
        <v>0</v>
      </c>
      <c r="C22" s="85">
        <f>IF('H-12.4e'!C22=0,0,ROUND('H-12.4f'!C22/'H-12.4e'!C22,2))</f>
        <v>0</v>
      </c>
      <c r="D22" s="85">
        <f>IF('H-12.4e'!D22=0,0,ROUND('H-12.4f'!D22/'H-12.4e'!D22,2))</f>
        <v>41.36</v>
      </c>
      <c r="E22" s="85">
        <f>IF('H-12.4e'!E22=0,0,ROUND('H-12.4f'!E22/'H-12.4e'!E22,2))</f>
        <v>55.79</v>
      </c>
      <c r="F22" s="85">
        <f>IF('H-12.4e'!F22=0,0,ROUND('H-12.4f'!F22/'H-12.4e'!F22,2))</f>
        <v>52.75</v>
      </c>
      <c r="G22" s="85">
        <f>IF('H-12.4e'!G22=0,0,ROUND('H-12.4f'!G22/'H-12.4e'!G22,2))</f>
        <v>48.88</v>
      </c>
      <c r="H22" s="86"/>
      <c r="I22" s="86"/>
      <c r="J22" s="86"/>
      <c r="K22" s="86"/>
      <c r="M22" s="20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118"/>
    </row>
    <row r="23" spans="1:46" x14ac:dyDescent="0.2">
      <c r="A23" s="63" t="str">
        <f>'H-12.4f'!A23</f>
        <v>Aug</v>
      </c>
      <c r="B23" s="85">
        <f>IF('H-12.4e'!B23=0,0,ROUND('H-12.4f'!B23/'H-12.4e'!B23,2))</f>
        <v>0</v>
      </c>
      <c r="C23" s="85">
        <f>IF('H-12.4e'!C23=0,0,ROUND('H-12.4f'!C23/'H-12.4e'!C23,2))</f>
        <v>45</v>
      </c>
      <c r="D23" s="85">
        <f>IF('H-12.4e'!D23=0,0,ROUND('H-12.4f'!D23/'H-12.4e'!D23,2))</f>
        <v>53.04</v>
      </c>
      <c r="E23" s="85">
        <f>IF('H-12.4e'!E23=0,0,ROUND('H-12.4f'!E23/'H-12.4e'!E23,2))</f>
        <v>31.59</v>
      </c>
      <c r="F23" s="85">
        <f>IF('H-12.4e'!F23=0,0,ROUND('H-12.4f'!F23/'H-12.4e'!F23,2))</f>
        <v>54.39</v>
      </c>
      <c r="G23" s="85">
        <f>IF('H-12.4e'!G23=0,0,ROUND('H-12.4f'!G23/'H-12.4e'!G23,2))</f>
        <v>46.07</v>
      </c>
      <c r="H23" s="86"/>
      <c r="I23" s="86"/>
      <c r="J23" s="86"/>
      <c r="K23" s="86"/>
      <c r="M23" s="20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119"/>
    </row>
    <row r="24" spans="1:46" x14ac:dyDescent="0.2">
      <c r="A24" s="63" t="str">
        <f>'H-12.4f'!A24</f>
        <v>Sep</v>
      </c>
      <c r="B24" s="85">
        <f>IF('H-12.4e'!B24=0,0,ROUND('H-12.4f'!B24/'H-12.4e'!B24,2))</f>
        <v>0</v>
      </c>
      <c r="C24" s="85">
        <f>IF('H-12.4e'!C24=0,0,ROUND('H-12.4f'!C24/'H-12.4e'!C24,2))</f>
        <v>0</v>
      </c>
      <c r="D24" s="85">
        <f>IF('H-12.4e'!D24=0,0,ROUND('H-12.4f'!D24/'H-12.4e'!D24,2))</f>
        <v>32.86</v>
      </c>
      <c r="E24" s="85">
        <f>IF('H-12.4e'!E24=0,0,ROUND('H-12.4f'!E24/'H-12.4e'!E24,2))</f>
        <v>16.66</v>
      </c>
      <c r="F24" s="85">
        <f>IF('H-12.4e'!F24=0,0,ROUND('H-12.4f'!F24/'H-12.4e'!F24,2))</f>
        <v>33.630000000000003</v>
      </c>
      <c r="G24" s="85">
        <f>IF('H-12.4e'!G24=0,0,ROUND('H-12.4f'!G24/'H-12.4e'!G24,2))</f>
        <v>28.84</v>
      </c>
      <c r="H24" s="86"/>
      <c r="I24" s="86"/>
      <c r="J24" s="86"/>
      <c r="K24" s="86"/>
      <c r="M24" s="2" t="s">
        <v>59</v>
      </c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18"/>
    </row>
    <row r="25" spans="1:46" x14ac:dyDescent="0.2">
      <c r="A25" s="63" t="str">
        <f>'H-12.4f'!A25</f>
        <v>Oct</v>
      </c>
      <c r="B25" s="85">
        <f>IF('H-12.4e'!B25=0,0,ROUND('H-12.4f'!B25/'H-12.4e'!B25,2))</f>
        <v>0</v>
      </c>
      <c r="C25" s="85">
        <f>IF('H-12.4e'!C25=0,0,ROUND('H-12.4f'!C25/'H-12.4e'!C25,2))</f>
        <v>0</v>
      </c>
      <c r="D25" s="85">
        <f>IF('H-12.4e'!D25=0,0,ROUND('H-12.4f'!D25/'H-12.4e'!D25,2))</f>
        <v>0</v>
      </c>
      <c r="E25" s="85">
        <f>IF('H-12.4e'!E25=0,0,ROUND('H-12.4f'!E25/'H-12.4e'!E25,2))</f>
        <v>10.82</v>
      </c>
      <c r="F25" s="85">
        <f>IF('H-12.4e'!F25=0,0,ROUND('H-12.4f'!F25/'H-12.4e'!F25,2))</f>
        <v>47.52</v>
      </c>
      <c r="G25" s="85">
        <f>IF('H-12.4e'!G25=0,0,ROUND('H-12.4f'!G25/'H-12.4e'!G25,2))</f>
        <v>30.6</v>
      </c>
      <c r="H25" s="86"/>
      <c r="I25" s="86"/>
      <c r="J25" s="86"/>
      <c r="K25" s="86"/>
    </row>
    <row r="26" spans="1:46" x14ac:dyDescent="0.2">
      <c r="A26" s="63" t="str">
        <f>'H-12.4f'!A26</f>
        <v>Nov</v>
      </c>
      <c r="B26" s="85">
        <f>IF('H-12.4e'!B26=0,0,ROUND('H-12.4f'!B26/'H-12.4e'!B26,2))</f>
        <v>0</v>
      </c>
      <c r="C26" s="85">
        <f>IF('H-12.4e'!C26=0,0,ROUND('H-12.4f'!C26/'H-12.4e'!C26,2))</f>
        <v>0</v>
      </c>
      <c r="D26" s="85">
        <f>IF('H-12.4e'!D26=0,0,ROUND('H-12.4f'!D26/'H-12.4e'!D26,2))</f>
        <v>31.94</v>
      </c>
      <c r="E26" s="85">
        <f>IF('H-12.4e'!E26=0,0,ROUND('H-12.4f'!E26/'H-12.4e'!E26,2))</f>
        <v>9.27</v>
      </c>
      <c r="F26" s="85">
        <f>IF('H-12.4e'!F26=0,0,ROUND('H-12.4f'!F26/'H-12.4e'!F26,2))</f>
        <v>18.829999999999998</v>
      </c>
      <c r="G26" s="85">
        <f>IF('H-12.4e'!G26=0,0,ROUND('H-12.4f'!G26/'H-12.4e'!G26,2))</f>
        <v>16.2</v>
      </c>
      <c r="H26" s="86"/>
      <c r="I26" s="86"/>
      <c r="J26" s="86"/>
      <c r="K26" s="86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</row>
    <row r="27" spans="1:46" x14ac:dyDescent="0.2">
      <c r="A27" s="63" t="str">
        <f>'H-12.4f'!A27</f>
        <v>Dec</v>
      </c>
      <c r="B27" s="85">
        <f>IF('H-12.4e'!B27=0,0,ROUND('H-12.4f'!B27/'H-12.4e'!B27,2))</f>
        <v>0</v>
      </c>
      <c r="C27" s="85">
        <f>IF('H-12.4e'!C27=0,0,ROUND('H-12.4f'!C27/'H-12.4e'!C27,2))</f>
        <v>0</v>
      </c>
      <c r="D27" s="85">
        <f>IF('H-12.4e'!D27=0,0,ROUND('H-12.4f'!D27/'H-12.4e'!D27,2))</f>
        <v>40.950000000000003</v>
      </c>
      <c r="E27" s="85">
        <f>IF('H-12.4e'!E27=0,0,ROUND('H-12.4f'!E27/'H-12.4e'!E27,2))</f>
        <v>10.69</v>
      </c>
      <c r="F27" s="85">
        <f>IF('H-12.4e'!F27=0,0,ROUND('H-12.4f'!F27/'H-12.4e'!F27,2))</f>
        <v>49.6</v>
      </c>
      <c r="G27" s="85">
        <f>IF('H-12.4e'!G27=0,0,ROUND('H-12.4f'!G27/'H-12.4e'!G27,2))</f>
        <v>23.71</v>
      </c>
      <c r="H27" s="88"/>
      <c r="I27" s="88"/>
      <c r="J27" s="88"/>
      <c r="K27" s="88"/>
      <c r="L27" s="76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</row>
    <row r="28" spans="1:46" ht="15" thickBot="1" x14ac:dyDescent="0.25">
      <c r="A28" s="2" t="s">
        <v>56</v>
      </c>
      <c r="B28" s="4">
        <f>IF('H-12.4e'!B28=0,0,ROUND('H-12.4f'!B28/'H-12.4e'!B28,2))</f>
        <v>16</v>
      </c>
      <c r="C28" s="4">
        <f>IF('H-12.4e'!C28=0,0,ROUND('H-12.4f'!C28/'H-12.4e'!C28,2))</f>
        <v>45</v>
      </c>
      <c r="D28" s="4">
        <f>IF('H-12.4e'!D28=0,0,ROUND('H-12.4f'!D28/'H-12.4e'!D28,2))</f>
        <v>33.31</v>
      </c>
      <c r="E28" s="4">
        <f>IF('H-12.4e'!E28=0,0,ROUND('H-12.4f'!E28/'H-12.4e'!E28,2))</f>
        <v>10.62</v>
      </c>
      <c r="F28" s="4">
        <f>IF('H-12.4e'!F28=0,0,ROUND('H-12.4f'!F28/'H-12.4e'!F28,2))</f>
        <v>38</v>
      </c>
      <c r="G28" s="5">
        <f>IF('H-12.4e'!G28=0,0,ROUND('H-12.4f'!G28/'H-12.4e'!G28,2))</f>
        <v>23.46</v>
      </c>
      <c r="H28" s="86"/>
      <c r="I28" s="86"/>
      <c r="J28" s="86"/>
      <c r="K28" s="86"/>
      <c r="M28" s="55" t="s">
        <v>23</v>
      </c>
      <c r="N28" s="48" t="s">
        <v>110</v>
      </c>
    </row>
    <row r="29" spans="1:46" ht="15.75" thickTop="1" thickBot="1" x14ac:dyDescent="0.25">
      <c r="A29" s="2" t="s">
        <v>57</v>
      </c>
      <c r="B29" s="4"/>
      <c r="C29" s="4"/>
      <c r="D29" s="4"/>
      <c r="E29" s="4"/>
      <c r="F29" s="4"/>
      <c r="G29" s="5"/>
      <c r="H29" s="86"/>
      <c r="I29" s="86"/>
      <c r="J29" s="86"/>
      <c r="K29" s="86"/>
      <c r="M29" s="55"/>
      <c r="N29" s="24"/>
    </row>
    <row r="30" spans="1:46" ht="15" thickTop="1" x14ac:dyDescent="0.2">
      <c r="B30" s="80"/>
      <c r="C30" s="80"/>
      <c r="D30" s="49"/>
      <c r="E30" s="23"/>
      <c r="F30" s="23"/>
      <c r="G30" s="23"/>
      <c r="H30" s="86"/>
      <c r="I30" s="86"/>
      <c r="J30" s="86"/>
      <c r="K30" s="86"/>
      <c r="M30" s="55"/>
      <c r="N30" s="24"/>
      <c r="R30" s="58"/>
    </row>
    <row r="31" spans="1:46" x14ac:dyDescent="0.2">
      <c r="A31" s="55" t="s">
        <v>23</v>
      </c>
      <c r="B31" s="48" t="s">
        <v>112</v>
      </c>
      <c r="C31" s="48"/>
      <c r="D31" s="49"/>
      <c r="E31" s="49"/>
      <c r="F31" s="49"/>
      <c r="G31" s="23"/>
      <c r="H31" s="86"/>
      <c r="I31" s="86"/>
      <c r="J31" s="86"/>
      <c r="K31" s="86"/>
      <c r="M31" s="55"/>
      <c r="N31" s="24"/>
    </row>
    <row r="32" spans="1:46" x14ac:dyDescent="0.2">
      <c r="B32" s="24" t="s">
        <v>191</v>
      </c>
      <c r="C32" s="24"/>
      <c r="D32" s="49"/>
      <c r="E32" s="23"/>
      <c r="F32" s="23"/>
      <c r="G32" s="23"/>
      <c r="H32" s="86"/>
      <c r="I32" s="86"/>
      <c r="J32" s="86"/>
      <c r="K32" s="86"/>
      <c r="M32" s="121"/>
      <c r="N32" s="2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2:37" x14ac:dyDescent="0.2">
      <c r="B33" s="24" t="s">
        <v>89</v>
      </c>
      <c r="C33" s="24"/>
      <c r="D33" s="49"/>
      <c r="E33" s="23"/>
      <c r="F33" s="23"/>
      <c r="G33" s="23"/>
      <c r="H33" s="86"/>
      <c r="I33" s="86"/>
      <c r="J33" s="86"/>
      <c r="K33" s="86"/>
      <c r="M33" s="121"/>
      <c r="N33" s="2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2:37" x14ac:dyDescent="0.2">
      <c r="B34" s="23" t="s">
        <v>90</v>
      </c>
      <c r="C34" s="23"/>
      <c r="D34" s="49"/>
      <c r="E34" s="23"/>
      <c r="F34" s="23"/>
      <c r="G34" s="23"/>
      <c r="H34" s="86"/>
      <c r="I34" s="86"/>
      <c r="J34" s="86"/>
      <c r="K34" s="86"/>
      <c r="M34" s="90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2"/>
      <c r="AG34" s="2"/>
      <c r="AH34" s="2"/>
      <c r="AI34" s="2"/>
      <c r="AJ34" s="2"/>
      <c r="AK34" s="2"/>
    </row>
    <row r="35" spans="2:37" x14ac:dyDescent="0.2">
      <c r="B35" s="24" t="s">
        <v>87</v>
      </c>
      <c r="C35" s="24"/>
      <c r="D35" s="49"/>
      <c r="E35" s="23"/>
      <c r="F35" s="23"/>
      <c r="G35" s="23"/>
      <c r="H35" s="86"/>
      <c r="I35" s="86"/>
      <c r="J35" s="86"/>
      <c r="K35" s="86"/>
      <c r="M35" s="90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2"/>
      <c r="AG35" s="2"/>
      <c r="AH35" s="2"/>
      <c r="AI35" s="2"/>
      <c r="AJ35" s="2"/>
      <c r="AK35" s="2"/>
    </row>
    <row r="36" spans="2:37" x14ac:dyDescent="0.2">
      <c r="B36" s="24" t="s">
        <v>88</v>
      </c>
      <c r="C36" s="24"/>
      <c r="D36" s="49"/>
      <c r="E36" s="23"/>
      <c r="F36" s="23"/>
      <c r="G36" s="23"/>
      <c r="H36" s="86"/>
      <c r="I36" s="86"/>
      <c r="J36" s="86"/>
      <c r="K36" s="86"/>
      <c r="M36" s="90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2"/>
      <c r="AG36" s="2"/>
      <c r="AH36" s="2"/>
      <c r="AI36" s="2"/>
      <c r="AJ36" s="2"/>
      <c r="AK36" s="2"/>
    </row>
    <row r="37" spans="2:37" x14ac:dyDescent="0.2">
      <c r="B37" s="24" t="s">
        <v>185</v>
      </c>
      <c r="C37" s="24"/>
      <c r="D37" s="49"/>
      <c r="E37" s="23"/>
      <c r="F37" s="23"/>
      <c r="G37" s="23"/>
      <c r="H37" s="86"/>
      <c r="I37" s="86"/>
      <c r="J37" s="86"/>
      <c r="K37" s="86"/>
      <c r="M37" s="90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2"/>
      <c r="AG37" s="2"/>
      <c r="AH37" s="2"/>
      <c r="AI37" s="2"/>
      <c r="AJ37" s="2"/>
      <c r="AK37" s="2"/>
    </row>
    <row r="38" spans="2:37" x14ac:dyDescent="0.2">
      <c r="B38" s="24" t="s">
        <v>186</v>
      </c>
      <c r="C38" s="24"/>
      <c r="D38" s="49"/>
      <c r="E38" s="23"/>
      <c r="F38" s="23"/>
      <c r="G38" s="23"/>
      <c r="H38" s="86"/>
      <c r="I38" s="86"/>
      <c r="J38" s="86"/>
      <c r="K38" s="86"/>
      <c r="M38" s="90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2"/>
      <c r="AG38" s="2"/>
      <c r="AH38" s="2"/>
      <c r="AI38" s="2"/>
      <c r="AJ38" s="2"/>
      <c r="AK38" s="2"/>
    </row>
    <row r="39" spans="2:37" x14ac:dyDescent="0.2">
      <c r="B39" s="1" t="s">
        <v>189</v>
      </c>
      <c r="H39" s="6"/>
      <c r="I39" s="6"/>
      <c r="J39" s="6"/>
      <c r="K39" s="6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2:37" x14ac:dyDescent="0.2">
      <c r="B40" s="1" t="s">
        <v>187</v>
      </c>
      <c r="H40" s="6"/>
      <c r="I40" s="6"/>
      <c r="J40" s="6"/>
      <c r="K40" s="6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2:37" ht="15" customHeight="1" x14ac:dyDescent="0.2">
      <c r="H41" s="23"/>
      <c r="I41" s="23"/>
      <c r="J41" s="23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G41" s="2"/>
      <c r="AH41" s="2"/>
      <c r="AI41" s="2"/>
      <c r="AJ41" s="2"/>
      <c r="AK41" s="2"/>
    </row>
    <row r="42" spans="2:37" ht="12" customHeight="1" x14ac:dyDescent="0.2">
      <c r="H42" s="23"/>
      <c r="I42" s="23"/>
      <c r="J42" s="23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G42" s="2"/>
      <c r="AH42" s="2"/>
      <c r="AI42" s="2"/>
      <c r="AJ42" s="2"/>
      <c r="AK42" s="2"/>
    </row>
    <row r="43" spans="2:37" x14ac:dyDescent="0.2">
      <c r="H43" s="23"/>
      <c r="I43" s="23"/>
      <c r="J43" s="23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G43" s="2"/>
      <c r="AH43" s="2"/>
      <c r="AI43" s="2"/>
      <c r="AJ43" s="2"/>
      <c r="AK43" s="2"/>
    </row>
    <row r="44" spans="2:37" x14ac:dyDescent="0.2">
      <c r="H44" s="23"/>
      <c r="I44" s="23"/>
      <c r="J44" s="23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G44" s="2"/>
      <c r="AH44" s="2"/>
      <c r="AI44" s="2"/>
      <c r="AJ44" s="2"/>
      <c r="AK44" s="2"/>
    </row>
    <row r="45" spans="2:37" x14ac:dyDescent="0.2">
      <c r="H45" s="23"/>
      <c r="I45" s="23"/>
      <c r="J45" s="23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G45" s="2"/>
      <c r="AH45" s="2"/>
      <c r="AI45" s="2"/>
      <c r="AJ45" s="2"/>
      <c r="AK45" s="2"/>
    </row>
    <row r="46" spans="2:37" x14ac:dyDescent="0.2">
      <c r="H46" s="23"/>
      <c r="I46" s="23"/>
      <c r="J46" s="23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G46" s="2"/>
      <c r="AH46" s="2"/>
      <c r="AI46" s="2"/>
      <c r="AJ46" s="2"/>
      <c r="AK46" s="2"/>
    </row>
    <row r="47" spans="2:37" x14ac:dyDescent="0.2">
      <c r="H47" s="23"/>
      <c r="I47" s="23"/>
      <c r="J47" s="23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G47" s="2"/>
      <c r="AH47" s="2"/>
      <c r="AI47" s="2"/>
      <c r="AJ47" s="2"/>
      <c r="AK47" s="2"/>
    </row>
    <row r="48" spans="2:37" x14ac:dyDescent="0.2"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1:42" x14ac:dyDescent="0.2"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1:42" x14ac:dyDescent="0.2"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1:42" x14ac:dyDescent="0.2"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1:42" ht="14.25" customHeight="1" x14ac:dyDescent="0.2">
      <c r="K52" s="164" t="s">
        <v>66</v>
      </c>
      <c r="L52" s="164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G52" s="2"/>
      <c r="AH52" s="2"/>
      <c r="AI52" s="2"/>
      <c r="AJ52" s="2"/>
      <c r="AK52" s="2"/>
      <c r="AO52" s="164" t="s">
        <v>67</v>
      </c>
      <c r="AP52" s="164"/>
    </row>
    <row r="53" spans="11:42" x14ac:dyDescent="0.2">
      <c r="K53" s="164"/>
      <c r="L53" s="164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G53" s="2"/>
      <c r="AH53" s="2"/>
      <c r="AI53" s="2"/>
      <c r="AJ53" s="2"/>
      <c r="AK53" s="2"/>
      <c r="AO53" s="164"/>
      <c r="AP53" s="164"/>
    </row>
    <row r="54" spans="11:42" x14ac:dyDescent="0.2">
      <c r="K54" s="164"/>
      <c r="L54" s="164"/>
      <c r="M54" s="121"/>
      <c r="N54" s="24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G54" s="2"/>
      <c r="AH54" s="2"/>
      <c r="AI54" s="2"/>
      <c r="AJ54" s="2"/>
      <c r="AK54" s="2"/>
      <c r="AO54" s="164"/>
      <c r="AP54" s="164"/>
    </row>
    <row r="55" spans="11:42" x14ac:dyDescent="0.2">
      <c r="K55" s="164"/>
      <c r="L55" s="164"/>
      <c r="M55" s="121"/>
      <c r="N55" s="24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G55" s="2"/>
      <c r="AH55" s="2"/>
      <c r="AI55" s="2"/>
      <c r="AJ55" s="2"/>
      <c r="AK55" s="2"/>
      <c r="AO55" s="164"/>
      <c r="AP55" s="164"/>
    </row>
    <row r="56" spans="11:42" x14ac:dyDescent="0.2">
      <c r="K56" s="164"/>
      <c r="L56" s="164"/>
      <c r="M56" s="121"/>
      <c r="N56" s="24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G56" s="2"/>
      <c r="AH56" s="2"/>
      <c r="AI56" s="2"/>
      <c r="AJ56" s="2"/>
      <c r="AK56" s="2"/>
      <c r="AO56" s="164"/>
      <c r="AP56" s="164"/>
    </row>
    <row r="57" spans="11:42" x14ac:dyDescent="0.2">
      <c r="K57" s="164"/>
      <c r="L57" s="164"/>
      <c r="M57" s="121"/>
      <c r="N57" s="24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G57" s="2"/>
      <c r="AH57" s="2"/>
      <c r="AI57" s="2"/>
      <c r="AJ57" s="2"/>
      <c r="AK57" s="2"/>
      <c r="AO57" s="164"/>
      <c r="AP57" s="164"/>
    </row>
    <row r="58" spans="11:42" x14ac:dyDescent="0.2">
      <c r="K58" s="164"/>
      <c r="L58" s="164"/>
      <c r="M58" s="121"/>
      <c r="N58" s="24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G58" s="2"/>
      <c r="AH58" s="2"/>
      <c r="AI58" s="2"/>
      <c r="AJ58" s="2"/>
      <c r="AK58" s="2"/>
      <c r="AO58" s="164"/>
      <c r="AP58" s="164"/>
    </row>
    <row r="59" spans="11:42" x14ac:dyDescent="0.2">
      <c r="K59" s="164"/>
      <c r="L59" s="164"/>
      <c r="M59" s="121"/>
      <c r="N59" s="24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G59" s="2"/>
      <c r="AH59" s="2"/>
      <c r="AI59" s="2"/>
      <c r="AJ59" s="2"/>
      <c r="AK59" s="2"/>
      <c r="AO59" s="164"/>
      <c r="AP59" s="164"/>
    </row>
    <row r="60" spans="11:42" x14ac:dyDescent="0.2">
      <c r="K60" s="164"/>
      <c r="L60" s="164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G60" s="2"/>
      <c r="AH60" s="2"/>
      <c r="AI60" s="2"/>
      <c r="AJ60" s="2"/>
      <c r="AK60" s="2"/>
      <c r="AO60" s="164"/>
      <c r="AP60" s="164"/>
    </row>
    <row r="61" spans="11:42" x14ac:dyDescent="0.2">
      <c r="K61" s="164"/>
      <c r="L61" s="164"/>
      <c r="M61" s="2"/>
      <c r="N61" s="94"/>
      <c r="O61" s="49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G61" s="2"/>
      <c r="AH61" s="2"/>
      <c r="AI61" s="2"/>
      <c r="AJ61" s="2"/>
      <c r="AK61" s="2"/>
      <c r="AO61" s="164"/>
      <c r="AP61" s="164"/>
    </row>
    <row r="62" spans="11:42" x14ac:dyDescent="0.2">
      <c r="M62" s="122"/>
      <c r="N62" s="2"/>
      <c r="O62" s="49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1:42" x14ac:dyDescent="0.2">
      <c r="M63" s="2"/>
      <c r="N63" s="94"/>
      <c r="O63" s="49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1:42" x14ac:dyDescent="0.2"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8" spans="1:30" x14ac:dyDescent="0.2">
      <c r="B68" s="24"/>
      <c r="C68" s="24"/>
      <c r="D68" s="49"/>
      <c r="E68" s="23"/>
      <c r="F68" s="23"/>
      <c r="G68" s="23"/>
    </row>
    <row r="69" spans="1:30" x14ac:dyDescent="0.2">
      <c r="D69" s="49"/>
      <c r="E69" s="23"/>
      <c r="F69" s="23"/>
      <c r="G69" s="23"/>
    </row>
    <row r="70" spans="1:30" x14ac:dyDescent="0.2">
      <c r="D70" s="49"/>
      <c r="E70" s="23"/>
      <c r="F70" s="23"/>
      <c r="G70" s="23"/>
    </row>
    <row r="71" spans="1:30" x14ac:dyDescent="0.2">
      <c r="A71" s="95"/>
      <c r="B71" s="80"/>
      <c r="C71" s="80"/>
      <c r="D71" s="49"/>
      <c r="E71" s="23"/>
      <c r="F71" s="23"/>
      <c r="G71" s="23"/>
    </row>
    <row r="72" spans="1:30" x14ac:dyDescent="0.2">
      <c r="A72" s="95"/>
      <c r="B72" s="80"/>
      <c r="C72" s="80"/>
      <c r="D72" s="49"/>
      <c r="E72" s="23"/>
      <c r="F72" s="23"/>
      <c r="G72" s="23"/>
    </row>
    <row r="76" spans="1:30" ht="12.75" customHeight="1" x14ac:dyDescent="0.2">
      <c r="M76" s="96"/>
      <c r="N76" s="80"/>
      <c r="O76" s="49"/>
      <c r="P76" s="49"/>
      <c r="Q76" s="49"/>
      <c r="R76" s="49"/>
      <c r="S76" s="49"/>
      <c r="T76" s="49"/>
      <c r="U76" s="49"/>
      <c r="V76" s="49"/>
      <c r="W76" s="49"/>
      <c r="X76" s="23"/>
      <c r="Y76" s="23"/>
      <c r="Z76" s="23"/>
      <c r="AA76" s="23"/>
      <c r="AB76" s="23"/>
      <c r="AC76" s="23"/>
      <c r="AD76" s="23"/>
    </row>
    <row r="77" spans="1:30" x14ac:dyDescent="0.2">
      <c r="P77" s="49"/>
      <c r="Q77" s="49"/>
      <c r="R77" s="49"/>
      <c r="S77" s="49"/>
      <c r="T77" s="49"/>
      <c r="U77" s="49"/>
      <c r="V77" s="49"/>
      <c r="W77" s="49"/>
      <c r="X77" s="23"/>
      <c r="Y77" s="23"/>
      <c r="Z77" s="23"/>
      <c r="AA77" s="23"/>
      <c r="AB77" s="23"/>
      <c r="AC77" s="23"/>
      <c r="AD77" s="23"/>
    </row>
    <row r="78" spans="1:30" x14ac:dyDescent="0.2">
      <c r="P78" s="49"/>
      <c r="Q78" s="49"/>
      <c r="R78" s="49"/>
      <c r="S78" s="49"/>
      <c r="T78" s="49"/>
      <c r="U78" s="49"/>
      <c r="V78" s="49"/>
      <c r="W78" s="49"/>
      <c r="X78" s="23"/>
      <c r="Y78" s="23"/>
      <c r="Z78" s="23"/>
      <c r="AA78" s="23"/>
      <c r="AB78" s="23"/>
      <c r="AC78" s="23"/>
      <c r="AD78" s="23"/>
    </row>
    <row r="79" spans="1:30" x14ac:dyDescent="0.2">
      <c r="P79" s="49"/>
      <c r="Q79" s="49"/>
      <c r="R79" s="49"/>
      <c r="S79" s="49"/>
      <c r="T79" s="49"/>
      <c r="U79" s="49"/>
      <c r="V79" s="49"/>
      <c r="W79" s="49"/>
      <c r="X79" s="23"/>
      <c r="Y79" s="23"/>
      <c r="Z79" s="23"/>
      <c r="AA79" s="23"/>
      <c r="AB79" s="23"/>
      <c r="AC79" s="23"/>
      <c r="AD79" s="23"/>
    </row>
    <row r="80" spans="1:30" x14ac:dyDescent="0.2">
      <c r="H80" s="23"/>
      <c r="I80" s="23"/>
      <c r="J80" s="23"/>
      <c r="K80" s="23"/>
      <c r="P80" s="49"/>
      <c r="Q80" s="49"/>
      <c r="R80" s="49"/>
      <c r="S80" s="49"/>
      <c r="T80" s="49"/>
      <c r="U80" s="49"/>
      <c r="V80" s="49"/>
      <c r="W80" s="49"/>
      <c r="X80" s="23"/>
      <c r="Y80" s="23"/>
      <c r="Z80" s="23"/>
      <c r="AA80" s="23"/>
      <c r="AB80" s="23"/>
      <c r="AC80" s="23"/>
      <c r="AD80" s="23"/>
    </row>
    <row r="81" spans="8:30" x14ac:dyDescent="0.2">
      <c r="H81" s="23"/>
      <c r="I81" s="23"/>
      <c r="J81" s="23"/>
      <c r="K81" s="23"/>
      <c r="O81" s="49"/>
      <c r="P81" s="49"/>
      <c r="Q81" s="49"/>
      <c r="R81" s="49"/>
      <c r="S81" s="49"/>
      <c r="T81" s="49"/>
      <c r="U81" s="49"/>
      <c r="V81" s="49"/>
      <c r="W81" s="49"/>
      <c r="X81" s="23"/>
      <c r="Y81" s="23"/>
      <c r="Z81" s="23"/>
      <c r="AA81" s="23"/>
      <c r="AB81" s="23"/>
      <c r="AC81" s="23"/>
      <c r="AD81" s="23"/>
    </row>
    <row r="82" spans="8:30" x14ac:dyDescent="0.2">
      <c r="H82" s="23"/>
      <c r="I82" s="23"/>
      <c r="J82" s="23"/>
      <c r="K82" s="23"/>
      <c r="O82" s="49"/>
      <c r="P82" s="49"/>
      <c r="Q82" s="49"/>
      <c r="R82" s="49"/>
      <c r="S82" s="49"/>
      <c r="T82" s="49"/>
      <c r="U82" s="49"/>
      <c r="V82" s="49"/>
      <c r="W82" s="49"/>
      <c r="X82" s="23"/>
      <c r="Y82" s="23"/>
      <c r="Z82" s="23"/>
      <c r="AA82" s="23"/>
      <c r="AB82" s="23"/>
      <c r="AC82" s="23"/>
      <c r="AD82" s="23"/>
    </row>
    <row r="83" spans="8:30" x14ac:dyDescent="0.2">
      <c r="H83" s="23"/>
      <c r="I83" s="23"/>
      <c r="J83" s="23"/>
      <c r="K83" s="23"/>
      <c r="M83" s="95"/>
      <c r="N83" s="80"/>
      <c r="O83" s="49"/>
      <c r="P83" s="49"/>
      <c r="Q83" s="49"/>
      <c r="R83" s="49"/>
      <c r="S83" s="49"/>
      <c r="T83" s="49"/>
      <c r="U83" s="49"/>
      <c r="V83" s="49"/>
      <c r="W83" s="49"/>
      <c r="X83" s="23"/>
      <c r="Y83" s="23"/>
      <c r="Z83" s="23"/>
      <c r="AA83" s="23"/>
      <c r="AB83" s="23"/>
      <c r="AC83" s="23"/>
      <c r="AD83" s="23"/>
    </row>
    <row r="84" spans="8:30" x14ac:dyDescent="0.2">
      <c r="H84" s="23"/>
      <c r="I84" s="23"/>
      <c r="J84" s="23"/>
      <c r="K84" s="23"/>
      <c r="M84" s="95"/>
      <c r="N84" s="80"/>
      <c r="O84" s="49"/>
      <c r="P84" s="49"/>
      <c r="Q84" s="49"/>
      <c r="R84" s="49"/>
      <c r="S84" s="49"/>
      <c r="T84" s="49"/>
      <c r="U84" s="49"/>
      <c r="V84" s="49"/>
      <c r="W84" s="49"/>
      <c r="X84" s="23"/>
      <c r="Y84" s="23"/>
      <c r="Z84" s="23"/>
      <c r="AA84" s="23"/>
      <c r="AB84" s="23"/>
      <c r="AC84" s="23"/>
      <c r="AD84" s="23"/>
    </row>
  </sheetData>
  <mergeCells count="2">
    <mergeCell ref="K52:L61"/>
    <mergeCell ref="AO52:AP61"/>
  </mergeCells>
  <phoneticPr fontId="0" type="noConversion"/>
  <printOptions horizontalCentered="1" verticalCentered="1"/>
  <pageMargins left="0.75" right="0.75" top="1.25" bottom="0.75" header="0.5" footer="0.5"/>
  <pageSetup scale="54" fitToWidth="2" orientation="landscape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H-12.4a</vt:lpstr>
      <vt:lpstr>H-12.4b</vt:lpstr>
      <vt:lpstr>H-12.4c</vt:lpstr>
      <vt:lpstr>H-12.4d</vt:lpstr>
      <vt:lpstr>H-12.4e</vt:lpstr>
      <vt:lpstr>H-12.4f</vt:lpstr>
      <vt:lpstr>H-12.4g</vt:lpstr>
      <vt:lpstr>'H-12.4a'!Print_Area</vt:lpstr>
      <vt:lpstr>'H-12.4b'!Print_Area</vt:lpstr>
      <vt:lpstr>'H-12.4c'!Print_Area</vt:lpstr>
      <vt:lpstr>'H-12.4d'!Print_Area</vt:lpstr>
      <vt:lpstr>'H-12.4e'!Print_Area</vt:lpstr>
      <vt:lpstr>'H-12.4f'!Print_Area</vt:lpstr>
      <vt:lpstr>'H-12.4g'!Print_Area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2017-02-03T21:59:20Z</dcterms:created>
  <dcterms:modified xsi:type="dcterms:W3CDTF">2021-05-21T21:56:54Z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{A28526E5-7052-4F81-B6FC-E32F4519A1DE}</vt:lpwstr>
  </property>
</Properties>
</file>